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Aprendiz\Downloads\"/>
    </mc:Choice>
  </mc:AlternateContent>
  <xr:revisionPtr revIDLastSave="0" documentId="13_ncr:1_{4A0DBBB8-DE91-4B5F-870F-B633F0670FAF}" xr6:coauthVersionLast="47" xr6:coauthVersionMax="47" xr10:uidLastSave="{00000000-0000-0000-0000-000000000000}"/>
  <bookViews>
    <workbookView showHorizontalScroll="0" showVerticalScroll="0" xWindow="-120" yWindow="-120" windowWidth="29040" windowHeight="15840" firstSheet="4" activeTab="4" xr2:uid="{00000000-000D-0000-FFFF-FFFF00000000}"/>
  </bookViews>
  <sheets>
    <sheet name="CONSOLIDADO" sheetId="1" r:id="rId1"/>
    <sheet name="HISTORICO CERRADAS" sheetId="45" state="hidden" r:id="rId2"/>
    <sheet name="CERRADAS EN EL TRIMESTRE" sheetId="44" state="hidden" r:id="rId3"/>
    <sheet name="Hoja1" sheetId="41" state="hidden" r:id="rId4"/>
    <sheet name="PM" sheetId="39" r:id="rId5"/>
    <sheet name="LISTAS" sheetId="17" state="hidden" r:id="rId6"/>
  </sheets>
  <externalReferences>
    <externalReference r:id="rId7"/>
    <externalReference r:id="rId8"/>
    <externalReference r:id="rId9"/>
  </externalReferences>
  <definedNames>
    <definedName name="_1._RESULTADOS_GENERALES_DEL_PLAN__DE_MEJORAMIENTO_IDEP" localSheetId="4">[1]CONSOLIDADO!$A$7</definedName>
    <definedName name="_1._RESULTADOS_GENERALES_DEL_PLAN__DE_MEJORAMIENTO_IDEP">CONSOLIDADO!$A$6</definedName>
    <definedName name="_2._RESULTADOS_POR_TIPOLOGÍA_DE_ACCIONES">CONSOLIDADO!$A$18</definedName>
    <definedName name="_3._RESULTADOS_DE_ACCIONES_POR_PROCESO">CONSOLIDADO!#REF!</definedName>
    <definedName name="_xlnm._FilterDatabase" localSheetId="2" hidden="1">'CERRADAS EN EL TRIMESTRE'!$A$23:$X$23</definedName>
    <definedName name="_xlnm._FilterDatabase" localSheetId="1" hidden="1">'HISTORICO CERRADAS'!$A$23:$U$23</definedName>
    <definedName name="_xlnm._FilterDatabase" localSheetId="4" hidden="1">PM!$A$30:$X$52</definedName>
    <definedName name="AREA">LISTAS!$C$2:$C$15</definedName>
    <definedName name="asd">'[2]HISTORICO '!#REF!</definedName>
    <definedName name="ESTADOHALLAZGO">LISTAS!$D$2:$D$5</definedName>
    <definedName name="FUENTE">LISTAS!$H$2:$H$11</definedName>
    <definedName name="MENÚ_DEL_REPORTE_CONSOLIDADO">CONSOLIDADO!$H$2</definedName>
    <definedName name="PROCESOS" localSheetId="4">[1]LISTAS!$B$2:$B$15</definedName>
    <definedName name="PROCESOS">LISTAS!$B$2:$B$15</definedName>
    <definedName name="SUBSISTEMAS">LISTAS!$F$2:$F$8</definedName>
    <definedName name="TIPOACCION">LISTAS!$G$2:$G$5</definedName>
    <definedName name="TIPOHALLAZGO">LISTAS!$E$2:$E$3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7" i="39" l="1"/>
  <c r="F26" i="39"/>
  <c r="F25" i="39"/>
  <c r="J24" i="39" l="1"/>
  <c r="J23" i="39"/>
  <c r="F29" i="1" l="1"/>
  <c r="M25" i="1"/>
  <c r="K25" i="1"/>
  <c r="I25" i="1"/>
  <c r="G25" i="1"/>
  <c r="F25" i="1"/>
  <c r="M31" i="1"/>
  <c r="K31" i="1"/>
  <c r="I31" i="1"/>
  <c r="G31" i="1"/>
  <c r="G28" i="1"/>
  <c r="F31" i="1"/>
  <c r="M28" i="1"/>
  <c r="K28" i="1"/>
  <c r="I28" i="1"/>
  <c r="F28" i="1"/>
  <c r="K34" i="1"/>
  <c r="I34" i="1"/>
  <c r="F34" i="1"/>
  <c r="F33" i="1"/>
  <c r="K32" i="1"/>
  <c r="G32" i="1"/>
  <c r="F32" i="1"/>
  <c r="I30" i="1"/>
  <c r="G30" i="1"/>
  <c r="F30" i="1"/>
  <c r="K29" i="1"/>
  <c r="M29" i="1"/>
  <c r="I29" i="1"/>
  <c r="G29" i="1"/>
  <c r="M30" i="1"/>
  <c r="K30" i="1"/>
  <c r="O29" i="1"/>
  <c r="O35" i="1" s="1"/>
  <c r="M27" i="1"/>
  <c r="K27" i="1"/>
  <c r="F27" i="1"/>
  <c r="M26" i="1"/>
  <c r="K26" i="1"/>
  <c r="G26" i="1"/>
  <c r="F26" i="1"/>
  <c r="K24" i="1"/>
  <c r="I24" i="1"/>
  <c r="G24" i="1"/>
  <c r="F24" i="1"/>
  <c r="M23" i="1"/>
  <c r="K23" i="1"/>
  <c r="I23" i="1"/>
  <c r="G23" i="1"/>
  <c r="F23" i="1"/>
  <c r="K22" i="1"/>
  <c r="I22" i="1"/>
  <c r="G22" i="1"/>
  <c r="F22" i="1"/>
  <c r="K21" i="1"/>
  <c r="O47" i="41"/>
  <c r="N47" i="41"/>
  <c r="M47" i="41"/>
  <c r="L47" i="41"/>
  <c r="K47" i="41"/>
  <c r="J13" i="41"/>
  <c r="J12" i="41"/>
  <c r="J11" i="41"/>
  <c r="J10" i="41"/>
  <c r="C24" i="41"/>
  <c r="N13" i="41"/>
  <c r="M13" i="41"/>
  <c r="L13" i="41"/>
  <c r="N12" i="41"/>
  <c r="M12" i="41"/>
  <c r="L12" i="41"/>
  <c r="N11" i="41"/>
  <c r="M11" i="41"/>
  <c r="L11" i="41"/>
  <c r="N10" i="41"/>
  <c r="M10" i="41"/>
  <c r="M14" i="41" s="1"/>
  <c r="L10" i="41"/>
  <c r="L14" i="41" s="1"/>
  <c r="K13" i="41"/>
  <c r="K12" i="41"/>
  <c r="K11" i="41"/>
  <c r="K10" i="41"/>
  <c r="G24" i="41"/>
  <c r="F24" i="41"/>
  <c r="E24" i="41"/>
  <c r="D24" i="41"/>
  <c r="U12" i="41"/>
  <c r="T12" i="41"/>
  <c r="S12" i="41"/>
  <c r="R12" i="41"/>
  <c r="Q12" i="41"/>
  <c r="E6" i="41"/>
  <c r="E5" i="41"/>
  <c r="E4" i="41"/>
  <c r="J14" i="41"/>
  <c r="E22" i="39"/>
  <c r="I21" i="1"/>
  <c r="H3" i="1"/>
  <c r="I27" i="1"/>
  <c r="M32" i="1"/>
  <c r="G33" i="1"/>
  <c r="I33" i="1"/>
  <c r="M22" i="1"/>
  <c r="I32" i="1"/>
  <c r="K33" i="1"/>
  <c r="M24" i="1"/>
  <c r="G27" i="1"/>
  <c r="M33" i="1"/>
  <c r="G34" i="1"/>
  <c r="M34" i="1"/>
  <c r="K14" i="41" l="1"/>
  <c r="N14" i="41"/>
  <c r="E14" i="1"/>
  <c r="E9" i="1"/>
  <c r="E13" i="1"/>
  <c r="E10" i="1"/>
  <c r="F21" i="1"/>
  <c r="F35" i="1" s="1"/>
  <c r="G21" i="1"/>
  <c r="G35" i="1" s="1"/>
  <c r="I35" i="1"/>
  <c r="M21" i="1"/>
  <c r="K35" i="1"/>
  <c r="E12" i="1"/>
  <c r="E11" i="1"/>
  <c r="M35" i="1"/>
</calcChain>
</file>

<file path=xl/sharedStrings.xml><?xml version="1.0" encoding="utf-8"?>
<sst xmlns="http://schemas.openxmlformats.org/spreadsheetml/2006/main" count="2062" uniqueCount="1004">
  <si>
    <t>PLAN DE MEJORAMIENTO POR PROCESOS - IDEP</t>
  </si>
  <si>
    <t>MENÚ DEL REPORTE CONSOLIDADO</t>
  </si>
  <si>
    <t>ÚLTIMA FECHA DE ACTUALIZACIÓN</t>
  </si>
  <si>
    <t>CORTE DE ÚLTIMO SEGUIMIENTO</t>
  </si>
  <si>
    <t>2. RESULTADOS POR TIPOLOGÍA DE ACCIONES</t>
  </si>
  <si>
    <t>1. RESULTADOS GENERALES DEL PLAN  DE MEJORAMIENTO IDEP</t>
  </si>
  <si>
    <t>RESULTADOS DE CUMPLIMIENTO DE ACCIONES</t>
  </si>
  <si>
    <t>NÚMERO DE NO CONFORMIDADES, OBSERVACIONES U OP. DE MEJORA</t>
  </si>
  <si>
    <t>TOTAL DE ACCIONES FORMULADAS</t>
  </si>
  <si>
    <t>ACCIONES VENCIDAS</t>
  </si>
  <si>
    <t>ACCIONES EN EJECUCIÓN</t>
  </si>
  <si>
    <t>ACCIONES CERRADAS</t>
  </si>
  <si>
    <t>ACCIONES ELIMINADAS</t>
  </si>
  <si>
    <t>2. RESULTADOS DE ACCIONES POR PROCESO</t>
  </si>
  <si>
    <t>CODIFI.</t>
  </si>
  <si>
    <t>PROCESO</t>
  </si>
  <si>
    <t>TOTAL  
HALLAZGOS</t>
  </si>
  <si>
    <t>TOTAL ACCIONES POR PROCESO</t>
  </si>
  <si>
    <t>VENCIDAS</t>
  </si>
  <si>
    <t>EN EJECUCIÓN</t>
  </si>
  <si>
    <t>CERRADAS</t>
  </si>
  <si>
    <t>ELIMINADAS</t>
  </si>
  <si>
    <t>DIC-01</t>
  </si>
  <si>
    <t>Divulgación y Comunicación</t>
  </si>
  <si>
    <t>DIP-02</t>
  </si>
  <si>
    <t>Dirección y Planeación</t>
  </si>
  <si>
    <t>AC-10</t>
  </si>
  <si>
    <t>Atención al Ciudadano</t>
  </si>
  <si>
    <t>IDP-04</t>
  </si>
  <si>
    <t>Investigación y Desarrollo Pedagógico</t>
  </si>
  <si>
    <t>GD-07</t>
  </si>
  <si>
    <t>Gestión Documental</t>
  </si>
  <si>
    <t>GC-08</t>
  </si>
  <si>
    <t>Gestión Contractual</t>
  </si>
  <si>
    <t>GJ-09</t>
  </si>
  <si>
    <t>Gestión Jurídica</t>
  </si>
  <si>
    <t>GRF-11</t>
  </si>
  <si>
    <t>Gestión de Recursos Físicos y Ambiental</t>
  </si>
  <si>
    <t>GT-12</t>
  </si>
  <si>
    <t>Gestión Tecnológica</t>
  </si>
  <si>
    <t>GTH-13</t>
  </si>
  <si>
    <t>Gestión del Talento Humano</t>
  </si>
  <si>
    <t>GF-14</t>
  </si>
  <si>
    <t>Gestión Financiera</t>
  </si>
  <si>
    <t>CID-15</t>
  </si>
  <si>
    <t>Control Interno Disciplinario</t>
  </si>
  <si>
    <t>EC-16</t>
  </si>
  <si>
    <t>Evaluación y Control</t>
  </si>
  <si>
    <t>MIC-03</t>
  </si>
  <si>
    <t>Mejoramiento Integral y Continuo</t>
  </si>
  <si>
    <t>Totales</t>
  </si>
  <si>
    <t>Total Acciones Formuladas</t>
  </si>
  <si>
    <t>DEPENDENCIAS</t>
  </si>
  <si>
    <t>FUENTE</t>
  </si>
  <si>
    <t>TIPO</t>
  </si>
  <si>
    <t>TIPO DE ACCIÓN</t>
  </si>
  <si>
    <t>ESTADO DEL HALLAZGO</t>
  </si>
  <si>
    <t>CALIFICACION DE LA ACCION</t>
  </si>
  <si>
    <t>DIVULGACIÓN Y COMUNICACIÓN</t>
  </si>
  <si>
    <t>Subdirección Académica</t>
  </si>
  <si>
    <t>Auditorías Internas</t>
  </si>
  <si>
    <t>Hallazgo</t>
  </si>
  <si>
    <t>Acción Correctiva</t>
  </si>
  <si>
    <t>Vencida</t>
  </si>
  <si>
    <t>EFECTIVA</t>
  </si>
  <si>
    <t>DIRECCIÓN Y PLANEACIÓN</t>
  </si>
  <si>
    <t>Oficina Asesora de Planeación</t>
  </si>
  <si>
    <t>Auditorias externas</t>
  </si>
  <si>
    <t>No conformidad</t>
  </si>
  <si>
    <t>Acción Preventiva y/o de mejora</t>
  </si>
  <si>
    <t>En ejecución</t>
  </si>
  <si>
    <t>EFICIENTE</t>
  </si>
  <si>
    <t>ATENCIÓN AL CIUDADANO</t>
  </si>
  <si>
    <t xml:space="preserve">Oficina Asesora de Planeación - Sistemas </t>
  </si>
  <si>
    <t>Autoevaluación de control</t>
  </si>
  <si>
    <t>Oportunidad de mejora</t>
  </si>
  <si>
    <t>Cerrada</t>
  </si>
  <si>
    <t>INEFECTIVA</t>
  </si>
  <si>
    <t>INVESTIGACIÓN Y DESARROLLO PEDAGÓGICO</t>
  </si>
  <si>
    <t xml:space="preserve">Oficina Asesora Jurídica </t>
  </si>
  <si>
    <t>Producto y/o servicio no conforme.</t>
  </si>
  <si>
    <t>Observación</t>
  </si>
  <si>
    <t>GESTIÓN DOCUMENTAL</t>
  </si>
  <si>
    <t>Oficina Asesora Jurídica - Contratación</t>
  </si>
  <si>
    <t>Peticiones, quejas, reclamos y solicitudes.</t>
  </si>
  <si>
    <t>GESTIÓN CONTRACTUAL</t>
  </si>
  <si>
    <t>SAFYCD-Archivo</t>
  </si>
  <si>
    <t>GESTIÓN JURÍDICA</t>
  </si>
  <si>
    <t>SAFYCD-Presupuesto</t>
  </si>
  <si>
    <t>GESTIÓN DE RECURSOS FÍSICOS Y AMBIENTAL</t>
  </si>
  <si>
    <t>SAFYCD-Tesorería</t>
  </si>
  <si>
    <t>GESTIÓN TECNOLÓGICA</t>
  </si>
  <si>
    <t>SAFYCD-Contabilidad</t>
  </si>
  <si>
    <t>GESTIÓN DEL TALENTO HUMANO</t>
  </si>
  <si>
    <t>SAFYCD-Talento Humano y Nómina</t>
  </si>
  <si>
    <t>GESTIÓN FINANCIERA</t>
  </si>
  <si>
    <t>SAFYCD-Recursos físicos</t>
  </si>
  <si>
    <t>CONTROL INTERNO DISCIPLINARIO</t>
  </si>
  <si>
    <t>Oficina Control Interno</t>
  </si>
  <si>
    <t>EVALUACIÓN Y CONTROL</t>
  </si>
  <si>
    <t>MEJORAMIENTO INTEGRAL Y CONTINUO</t>
  </si>
  <si>
    <t>PLAN DE MEJORAMIENTO POR PROCESO</t>
  </si>
  <si>
    <t>CÓDIGO:  FT-MIC-03-03</t>
  </si>
  <si>
    <t>VERSIÓN :  6</t>
  </si>
  <si>
    <t>Fecha Aprobación: 31/05/2018</t>
  </si>
  <si>
    <t>PÁGINA:  ______   de   ______</t>
  </si>
  <si>
    <t>HISTORICO DE ACCIONES CERRADAS</t>
  </si>
  <si>
    <t>DATOS GENERALES DEL HALLAZGO</t>
  </si>
  <si>
    <t>FORMULACIÓN DE ACCIONES</t>
  </si>
  <si>
    <t>SEGUIMIENTO LÍDER DEL PROCESO</t>
  </si>
  <si>
    <t xml:space="preserve"> SEGUIMIENTO Y EVALUACIÓN DE LA OFICINA DE CONTROL INTERNO</t>
  </si>
  <si>
    <t>No.</t>
  </si>
  <si>
    <t>DEPENDENCIA</t>
  </si>
  <si>
    <t>FECHA DE LA NO CONFORMIDAD, OP. DE MEJORA U OBSERVACIÓN  
(dd/mm/aaaa)</t>
  </si>
  <si>
    <t xml:space="preserve">DESCRIPCIÓN  LA NO CONFORMIDAD, OP. DE MEJORA U OBSERVACIÓN  </t>
  </si>
  <si>
    <t xml:space="preserve">TIPO </t>
  </si>
  <si>
    <t>CAUSAS IDENTIFICADAS</t>
  </si>
  <si>
    <t>ACCION(S) GENERADAS POR LA NO CONFORMIDAD, OP. DE MEJORA U OBSERVACIÓN</t>
  </si>
  <si>
    <t>FUENTE VERIFICABLE DE LA ACCIÓN</t>
  </si>
  <si>
    <t>CARGO DEL RESPONSABLE</t>
  </si>
  <si>
    <t>FECHA DE FORMULACIÓN DE LA ACCIÓN
(dd/mm/aaaa)</t>
  </si>
  <si>
    <t>INICIO
(dd/mm/aaaa)</t>
  </si>
  <si>
    <t>FIN
(dd/mm/aaaa)</t>
  </si>
  <si>
    <t>DESCRIPCIÓN DEL SEGUIMIENTO</t>
  </si>
  <si>
    <t>EVIDENCIAS</t>
  </si>
  <si>
    <t>ESTADO DE LAS ACCIONES GENERADAS EN EL  HALLAZGO</t>
  </si>
  <si>
    <t>RESPONSABLE OFICINA DE CONTROL INTERNO</t>
  </si>
  <si>
    <t>No se identificó  la asistencia especializada en la tarea de “Gestión de indicadores”, la cual hace parte de las obligaciones del contratista IT GOP S.A.S.</t>
  </si>
  <si>
    <t>El contrato se encuentra en ejecución y hay plazo hasta marzo 15 de 2016 para la ejecución de dicha actividad.</t>
  </si>
  <si>
    <t>Ejecutar la actividad en el primer trimestre de 2016.</t>
  </si>
  <si>
    <t>Informe de actividades del supervisor del contrato y el proveedor</t>
  </si>
  <si>
    <t>Profesional Especializado OAP</t>
  </si>
  <si>
    <r>
      <t xml:space="preserve">El contrato tuvo una prórroga de 2 meses y finaliza el 15 de mayo de 2016, sin embargo la asistencia especializada en Gestión de Indicadores se dará en el marco de la capacitación en el uso del módulo de gestión de indicadores. Se realizó una revisión con el contratista y el supervisor del contrato sobre el cumplimiento de las obligaciones, por lo cual se estableció que el contratista ha prestado asistencia de acuerdo a los requerimientos hechos por los funcionarios del instituto a excepción de la gestión de indicadores que hace referencia a un modulo que aún no se encuentra en producción.
12 de octubre de 2016: se solicitó  al proveedor de Soporte IT-GOP capacitación de SIAFI del proceso de planeación metas e indicadores - incidencia.
20 de enero de 2017: La OAP ha realizado gestión con el proveedor de SIAFI, para lograr la capacitación en el módulo de Metas e Indicadores, la sesión está programada para el mes de marzo de 2016.  
07 de abril de 2017: El contratista solicitó prórroga al contrato 034 para realizar esta actividad, la cual fue concedida por 4 meses y finaliza el 25 de julio de 2017. Dentro de la prórroga se modificaron las obligaciones especificas y se incluyó la elaboración de un Plan de Acción para la capacitación del modulo de Metas e Indicadores. A la fecha, se esta revisando el Plan de acción por parte de la OAP.
12 de julio de 2017: La OAP aprobó  el Plan de Acción remitido por el contratista. Mediante comunicación externa 469 del 07 de julio, se ha requerido respuesta del contratista respecto al inició de las actividades de capacitación que tenian como fecha de inicio 04 de julio de 2017. A la fecha se esta a la espera de realizar reunión de trabajo con el contratista.
30 de septiembre de 2017: El 25 de julio de 2017 se realizó una prórroga de 45 dias al contrato 034 de 2016, a solicitud del proveedor a fin de cumplir con el plan de acción que estaba en curso. Sin embargo este plazo fue ampliado nuevamente a solicitud del proveedor y el 08 de septiembre se firmó una nueva prórroga por 27 dias dias la cual vence el 05 de octubre de 2017.
24/11/2017: En el mes de octubre el módulo de metas e indicadores del sistema de información SIAFI se recibió y se puso en funcionamiento, el proveedor realizó capacitaciones a funcionarios y contratistas de la Oficina Asesora de Planeación. La OAP envió al proveedor la información de los indicadores para ser cargados en el módulo. La OAP ya tiene nuevo contrato con el proveedor de SIAFI (ITGOP) legalizado el día 23 de noviembre de 2017, por lo tanto se espera seguir en la gestión de parametrizar y utilizar el módulo de indicadores para la vigencia 2018. 
</t>
    </r>
    <r>
      <rPr>
        <sz val="10"/>
        <color indexed="8"/>
        <rFont val="Arial"/>
        <family val="2"/>
      </rPr>
      <t>30-03-2018</t>
    </r>
    <r>
      <rPr>
        <b/>
        <sz val="10"/>
        <color indexed="8"/>
        <rFont val="Arial"/>
        <family val="2"/>
      </rPr>
      <t>:</t>
    </r>
    <r>
      <rPr>
        <sz val="10"/>
        <color indexed="8"/>
        <rFont val="Arial"/>
        <family val="2"/>
      </rPr>
      <t xml:space="preserve"> A la fecha se ha adelantado el  correspondiente seguimiento por parte del líder del proceso  para determinar la  puesta en  producción del módulo de metas e indicadores en Goobi. 
04-07-2018: La instalación de GOOBI en modo producción se realizó por parte del proveedor IT GOP a partir del 16 de junio de 2018, a la fecha se ha realizado el proceso de conversión  y migración de la información, parametrización y asignación de permisos y el día miércoles 20 de junio el proveedor IT GOP inició el proceso de capacitación con los funcionarios para el manejo de los diferentes módulos de GOOBI. Se tiene previsto la capacitación del módulo "Metas e Indicadores" en el siguiente trimestre. 
TERCER TRIMESTRE: Una vez entró en producción la versión GOOBI, esto es a partir del 21 de junio de 2018, el proveedor prestó servicio de asistencia presencial a través del Ingeniero Jorge Luis Montañez, quien trabajó con el profesional especializado de la Oficina Asesora de Planeación, Martha Quintero, el día 18 de septiembre de 2018 en las instalaciones del IDEP, enesa sesión se configuró en el aplicativo Goobi las metas que el IDEP tienen en su plan de acción para la vigencia 2018 y se realizó la asociación del presupuesto asignado  a cada una de las metas.  
</t>
    </r>
    <r>
      <rPr>
        <b/>
        <sz val="10"/>
        <color indexed="8"/>
        <rFont val="Arial"/>
        <family val="2"/>
      </rPr>
      <t xml:space="preserve">12/12/2018: </t>
    </r>
    <r>
      <rPr>
        <sz val="10"/>
        <color indexed="8"/>
        <rFont val="Arial"/>
        <family val="2"/>
      </rPr>
      <t xml:space="preserve">  A pesar de los avances logrados en la implementación del móduolo Metas e Indicadores en la versión GOOBI, el proveedor en la propuesta de servicios radicada con el número 1828 del 7 de diciembre de 2018, manfiesta que "Se advierte que la funcionalidad de gestión de personal e indicadores, a pesar de que se encuentra instalada la versión Goobi 2018, aún no se encuentra en producción porque está pendiente de la liberación de una actualización" Por esta razón, el uso del módulo se dará una vez el proveedor libere la actualización a la que hace referencia. 
</t>
    </r>
    <r>
      <rPr>
        <b/>
        <sz val="10"/>
        <color indexed="8"/>
        <rFont val="Arial"/>
        <family val="2"/>
      </rPr>
      <t xml:space="preserve">30/03/2019: </t>
    </r>
    <r>
      <rPr>
        <sz val="10"/>
        <color indexed="8"/>
        <rFont val="Arial"/>
        <family val="2"/>
      </rPr>
      <t>Revisada la no conformidad formulada por la Oficina de Control Interno en el año 2015, se evidenció que dicha no conformidad se relaciona con el contrato 33 de 2015 el cual hace referencia a una prestación de servicios de soporte y actualización del sistema de información administrativa y financiera SIAFI del IDEP. Este contrato fue liquidado el 29 de junio de 2016 tal como consta en el acta de liquidación correspondiente publicada en el SECOP I (https://www.contratos.gov.co/consultas/detalleProceso.do?numConstancia=15-12-3721932). En dicha acta el supervisor del contrato manifiesta haber recibido a satisfacción el servicio prestado y se declara  mutuamente paz y salvo por las partes que suscribieron el contrato. Por lo anterior se solicita el cierre de esta no conformidad. 
Es de resaltar que la gestión reportada en los seguimientos posteriores a la liquidación del contrato 33 de 2015, corresponde a contratos suscritos con el mismo proveedor con el objeto de garantizar el soporte y mantenimiento del sistema de información administrativo y financiero que provee ITGOP, tal es el caso del contrato 133 de 2018 que tiene como objeto servicios de soporte y actualización de sistema Goobi, el cual se suscribió con la propuesta de servicios radicada con el número 1828 del 7 de diciembre de 2018, donde IT GOP informa que "Se advierte que la funcionalidad de gestión de personal e indicadores, a pesar de que se encuentra instalada la versión Goobi 2018, aún no se encuentra en producción porque está pendiente de la liberación de una actualización". Esta propuesta hace parte integral del contrato 133 de 2018 el cual vence el próximo 19 de abril de 2019. No obstante aunque la funcionalidad de indicadores de gestión del Sistema de información Goobi no funciona actualmente, el seguimiento a estos se realiza mediante las hojas de vida de indicadores publicadas en la Maloca SIG y la matriz de indicadores correspondiente.</t>
    </r>
    <r>
      <rPr>
        <b/>
        <sz val="10"/>
        <color indexed="8"/>
        <rFont val="Arial"/>
        <family val="2"/>
      </rPr>
      <t xml:space="preserve">
</t>
    </r>
    <r>
      <rPr>
        <sz val="10"/>
        <color indexed="8"/>
        <rFont val="Arial"/>
        <family val="2"/>
      </rPr>
      <t xml:space="preserve">
</t>
    </r>
  </si>
  <si>
    <t>Acta No. 1 de reunión 5 abril de 2016 (Expediente Contractual)12 de octubre de 2016: correo electrónico enviado por el profesional de soporte SIAFI del Idep. 06 de abril de 2016: Prórroga Contrato 034.
12 de julio de 2017: Comunicación externa 469 del 07 de julio de 2017
24/11/2017: Actas de capacitación en el módulo de metas e indicadores del sistema de información SIAFI suscritas con el proveedor del software y los personas capacitadas.
Acceso al módulo de metas e indicadores a través del recurso compartido "S" en la carpeta GOOBI de SIAFI.
Actas de seguimiento al contrato. Seguimiento a indicadores en SIG
Módulo  en producción
Módulo  en producción 
Pantallazo del aplicativo GOOBI</t>
  </si>
  <si>
    <r>
      <t xml:space="preserve">29/07/2016: La asistencia especializada en Gestión de Indicadores se presentó en una socialización genérica y a la fecha no ha entrado en producción. Continua abierta y vencida
05/11/10: A la fecha no ha entrado en producción, se encuentra en trámite en el contrato actual IT GOP. Continua abierta y vencida
25/01/2017: A la fecha no ha entrado en producción, se encuentra en trámite en el contrato actual IT GOP. Continua abierta y vencida. Se solicita corregir fechas del seguimiento de capacitacion 2016 a 2017.
19/04/2017: De acuerdo al seguimiento del líder del proceso, el contratista solicitó prórroga para realizar esta actividad. Modificación No. 1 al contrato 034 de 2016 del 24/03/2017, en la prórroga se establece el compromiso de resolver todas las incidencias presentadas el 25 de Marzo. Continúa Abierta.
27/07/2017: Se encuentra como actividad pendiente en el marco de la segunda prórroga del  contrato No. 34 de 2016  IT GOP S.A.S, que se extiende hasta septiembre de 2017. Por lo tanto la acción Continua Abierta.
10/10/2017: Se encuentra como actividad pendiente en el marco de la segunda prórroga del  contrato No. 34 de 2016  IT GOP S.A.S, que vence el próximo mes de Octubre tal como lo establece el líder del proceso. Por lo tanto la acción Continua Abierta
29/11/2017: Se revisa como evidencia listado de asistencia, del 5/10/2017, cuyo tema fue: Instrucción básica metas e indicadores en Goobi, realizada por la empresa IT GOP SAS, a funcionarios y contratistas de la Oficina asesora de planeación, se envío información al proveedor para ser cargada en el Módulo de Gestión de indicadores y verificar su funcionamiento, </t>
    </r>
    <r>
      <rPr>
        <b/>
        <sz val="10"/>
        <rFont val="Arial"/>
        <family val="2"/>
      </rPr>
      <t>se da cierre condicional a esta acción</t>
    </r>
    <r>
      <rPr>
        <sz val="10"/>
        <rFont val="Arial"/>
        <family val="2"/>
      </rPr>
      <t xml:space="preserve"> sujeto a la puesta en producción del módulo de indicadores y a la verificación permanente de su funcionamiento.
12/04/2018:  A la fecha de seguimiento sigue pendiente la puesta en producción del módulo de indicadores; teniendo en cuenta que ésta acción está en ejecución desde diciembre de 2015, se recomienda evaluar y reformular la acción, puesto que la misma no ha sido efectiva ni eficaz.</t>
    </r>
    <r>
      <rPr>
        <b/>
        <sz val="10"/>
        <rFont val="Arial"/>
        <family val="2"/>
      </rPr>
      <t xml:space="preserve">
</t>
    </r>
    <r>
      <rPr>
        <sz val="10"/>
        <rFont val="Arial"/>
        <family val="2"/>
      </rPr>
      <t xml:space="preserve">25/07/2018: A la fecha no se evidencia avance  físico frente a la acción formulada. 
Se reitera la observación del seguimiento del 12/04/2018. </t>
    </r>
    <r>
      <rPr>
        <b/>
        <sz val="10"/>
        <rFont val="Arial"/>
        <family val="2"/>
      </rPr>
      <t xml:space="preserve">
</t>
    </r>
    <r>
      <rPr>
        <sz val="10"/>
        <rFont val="Arial"/>
        <family val="2"/>
      </rPr>
      <t xml:space="preserve">16/10/2018: Se verificó con la Profesional Especializada de Planeación lo informado en el avance, se observó  en el módulo denominado "Relaciones de equivalencia entre catálogos y/o dominios" el desglose de los rubros presupuestales, sin embargo, a la fecha de esta verificación, en este módulo no se observa el respectivo registro o enlace de las cifras presupuestales.
</t>
    </r>
    <r>
      <rPr>
        <b/>
        <sz val="10"/>
        <rFont val="Arial"/>
        <family val="2"/>
      </rPr>
      <t xml:space="preserve">26/12/2018:  </t>
    </r>
    <r>
      <rPr>
        <sz val="10"/>
        <rFont val="Arial"/>
        <family val="2"/>
      </rPr>
      <t xml:space="preserve">Según lo reportado por el líder del proceso con corte a 12/12/2018 esta actividad no presentó un avance con respecto al anterior seguimiento. .
</t>
    </r>
    <r>
      <rPr>
        <b/>
        <sz val="10"/>
        <rFont val="Arial"/>
        <family val="2"/>
      </rPr>
      <t xml:space="preserve">30/04/2019:  </t>
    </r>
    <r>
      <rPr>
        <sz val="10"/>
        <rFont val="Arial"/>
        <family val="2"/>
      </rPr>
      <t>De acuerdo al avance reportado por parte de la Oficina de Planeación donde el proveedor informa que:"Se advierte que la funcionalidad de gestión de personal e indicadores, a pesar de que se encuentra instalada la versión Goobi 2018, aún no se encuentra en producción porque está pendiente de la liberación de una actualización".  Por lo anterior se cierra ésta acción y se da traslado a la Oficina de Control Interno Disciplinario para lo de su competencia, puesto que el contrato auditado No. 033 de 2015 que dio origen al hallazgo y/o no conformidad se liquido con Acta de fecha 29 de Junio de 2016 (folios 196 y 197).</t>
    </r>
  </si>
  <si>
    <t xml:space="preserve">Prórroga al contrato No. 34 del 24/03/2017
16/10/2018:  Pantallazos tomados del sistema de información GOOBI de los módulos: Planeación de Recursos_Metas e Indicadores_Orgaznización de parámetros del sistema_Banco de Proyectos_ Detalle por rubros presupuestales_ "Relaciones de equivalencia entre catálogos y/o dominios" </t>
  </si>
  <si>
    <r>
      <t xml:space="preserve">29/07/2016- Diana Karina Jefe OCI
05/11/2016: Diana Ruiz Jefe OCI
25/01/2017: Diana Karina Jefe OCI
19/04/2017: Nadia Pineda-Contratista OCI
27/07/2017: Diana Ruiz Jefe OCI
10/10/2017: Nadia Pineda Sarmiento-Contratista OCI
29/11/2017: Nadia Aixa Pineda Sarmiento-Contratista OCI
12/04/2018:  Alix del Pilar Hurtado - Técnico Operativo OCI. 
25/07/2018: Alix del Pilar Hurtado P., Técnico Operativo (E ) OCI
16/10/2018: Sandra Milena Bonilla R._ Contratista de Apoyo Profesional_ OCI
24/12/2018: Sandra Milena Bonilla R._ Contratista de Apoyo Profesional_ OCI
</t>
    </r>
    <r>
      <rPr>
        <b/>
        <sz val="10"/>
        <rFont val="Arial"/>
        <family val="2"/>
      </rPr>
      <t xml:space="preserve">30/04/2019: </t>
    </r>
    <r>
      <rPr>
        <sz val="10"/>
        <rFont val="Arial"/>
        <family val="2"/>
      </rPr>
      <t>Hilda Yamile Morales L - Jefe OCI</t>
    </r>
  </si>
  <si>
    <t>Instrumentos Archivísticos - Tabla de Retención Documental y Cuadros de Clasificación Documental. La entidad no cuenta con las Tablas de Retención Documental (TRD) debidamente aprobada, convalidada e implementada. Así como tampoco con Cuadros de Clasificación Documental.</t>
  </si>
  <si>
    <t>No se ha logrado la convalidacion de las Tablas de Retencion Documental con el respectivo cuadro de clasificacion documental</t>
  </si>
  <si>
    <t>Realizar los ajustes solicitados por la Secretaria Técnica del Consejo Distrital de Archivos de Bogotá D.C.</t>
  </si>
  <si>
    <t>Documento de respuesta a los ajustes solicitados.</t>
  </si>
  <si>
    <t>Profesional Especializado 222-03</t>
  </si>
  <si>
    <t>06/10/2017: Se realizaron los ajuestes solicitados por la la Secretaria Técnica del Consejo Distrital de Archivos de Bogotá D.C
Por lo anterior se solicita el cierre de la no conformidad  puesto que se han desarrollado las acciones para eliminar las causas de la no conformidad.</t>
  </si>
  <si>
    <t>Z:\AVANCES TABLA DE RETENCION</t>
  </si>
  <si>
    <r>
      <t xml:space="preserve">28/07/2017: 
Se revisó la versión preliminar del documento respuesta a los ajustes solicitados:
1.Confrontación organigrama-TRD: Se realizo ajuste conforme el organigrama vigente y se elaboran (6) TRD.
2. Relación serie-Funciones: Se revisa TRD Subdirección Administrativa Financiera y de Control Disciplinario con un único responsable de acuerdo a estructura orgánico funcional.
3.Cuadro de caracterización documental: Se diligenciaron (6) cuadros de caracterización documental conforme la norma técnica NTD-SIG 001:2011
4. Denominación y conformación de Series  Documentales : Se encuentra en revisión la Denominación y conformación de Series  Documentales elaborada por los referentes del proceso de Gestión Documental.
5.Codificación: Se revisó documento de trabajo donde se determinan la codificación de las series y subseries documentales con la corrección.
6.Introduccion: Se encuentra el proyecto documento a presentar en Comite de Archivo del mes de Julio de 2017.
7. Valoración Primaria: La profesional especializada  referente del proceso de Gestión Documental presenta el cuadro de clasificación documental y la definición de disposición final  de documentos asociada, junto con el análisis de normatividad que debe relacionarse con cada uno de estos.
8.Valoración Secundaria: La profesional especializada  referente del proceso de Gestión Documental  presenta la identificación de sereis misionales definitiva.
Frente a las 5  tareas  propuestas para la actividad se desarrollaron 4 con corte a la fecha de seguimiento (28 de Julio de 2017) equivalente al 80%. El envío de TRD se encuentra para finalizar a 31 de Julio de 2017.
Deben realizarse de forma posterior a la aprobación,  un mecanismo de  socialización  frente a los ajustes y las implicaciones por proceso, donde puede involucrarse el mecanismo IN-EC-16-01 Instructivos para el tratamiento de alertas en la gestión de procesos
12/10/2017: Se realizaron los ajuestes solicitados por la la Secretaria Técnica del Consejo Distrital de Archivos de Bogotá D.C.
Se recibieron los ajustes por parte de la  Secretaria Técnica del Consejo Distrital de Archivos de Bogotá D.C, mediante radicado IDEP 1239 del 25 de Septiembre de 2017. Posteriormente se analizaron los ajustes y se  proyectó la TRD definitiva para ser presentada en el Comité de Archivo  que se realizará en Octubre de 2017, para ser enviadas a  este ente  para la correspondiente Convalidación.  Se cierra acción.
</t>
    </r>
    <r>
      <rPr>
        <b/>
        <i/>
        <sz val="10"/>
        <color indexed="8"/>
        <rFont val="Arial"/>
        <family val="2"/>
      </rPr>
      <t xml:space="preserve">
</t>
    </r>
  </si>
  <si>
    <r>
      <t xml:space="preserve">Informe de Seguimiento Plan de Mejoramiento por procesos y Plan de Mejoramiento Archivistico (PRO-MIC-03-03 Planes de Mejoramiento, Acciones Correctivas, Preventivas y de Mejora)
Fecha de Seguimiento: 28 de Julio de 2017
30/09/2017: Archivo excel con ajustes, TRD ajustdas, Cuadro de clasificación ajustado y cuadro  de caracterización ajustado.
</t>
    </r>
    <r>
      <rPr>
        <b/>
        <sz val="10"/>
        <color indexed="8"/>
        <rFont val="Arial"/>
        <family val="2"/>
      </rPr>
      <t>10/04/2018: I</t>
    </r>
    <r>
      <rPr>
        <sz val="10"/>
        <color indexed="8"/>
        <rFont val="Arial"/>
        <family val="2"/>
      </rPr>
      <t>nforme radicado  455 del 28/03/2018 del Archivo General de la Nación,  No se presenta nuevas evidencias para el cumplimiento de las observaciones presentadas.</t>
    </r>
  </si>
  <si>
    <r>
      <t xml:space="preserve">28/07/2017: Diana Karina Ruiz P. 
</t>
    </r>
    <r>
      <rPr>
        <b/>
        <sz val="10"/>
        <color indexed="8"/>
        <rFont val="Arial"/>
        <family val="2"/>
      </rPr>
      <t>10/04/2018:</t>
    </r>
    <r>
      <rPr>
        <sz val="10"/>
        <color indexed="8"/>
        <rFont val="Arial"/>
        <family val="2"/>
      </rPr>
      <t xml:space="preserve"> Alix del Pilar Hurtado Pedraza, Técnico Operativo (E )</t>
    </r>
  </si>
  <si>
    <t>Realizar mesas de trabajo por dependencias para revisar la pertinencia y coherencia de las Tablas presentadas en el año 2016 al Archivo Distrital y generar  propuesta ajustada de acuerdo con los procesos y procedimientos actualizados y publicados en Maloca Aula SIG.</t>
  </si>
  <si>
    <t>Actas de mesas de trabajo, Tablas de Retención Documental preliminares</t>
  </si>
  <si>
    <t>06/10/2017: Se realizaron mesas de trabajo con las dependencias y se participo en mesas de actualizacion de procesos y procedimientos.
Por lo anterior se solicita el cierre de la no conformidad  puesto que se han desarrollado las acciones para eliminar las causas de la no conformidad.</t>
  </si>
  <si>
    <r>
      <t xml:space="preserve">28/07/2017:
Se revisaron actas de comité de archivo de 2017 donde se socializa el plan de mejoramiento archivístico y se construye con base en este  el cronograma de mesas de trabajo por dependencias.  Se revisaron los listados de asistencia de las mesas realizadas y las Tablas de Retención Preliminares a aprobar en Comité de Archivo de Julio de 2017.
Se recomienda mayor socialización sobre el mecanismo de consulta compartida  Z:\AVANCES TABLA DE RETENCION para realizar actualizaciones simultaneas frente a las  modificaciones del modelo de procesos de la entidad, lo que agilizaría las actividades  posteriores de Plan de Mejoramiento Archivístico y complementarlo con los soportes registrados en cada tarea de las acción.
12/10/2017: Se realizaron las  mesas de trabajo por dependencaia y posterior a la radicacion de loas observaciones dela Secretaría Tecnica del Consejo Distrital de Archivos de Bogotá, se presentará en el primer comité directivo de Octubre de 2017.  Se cierra acción.
Se cierra acción.
</t>
    </r>
    <r>
      <rPr>
        <b/>
        <sz val="10"/>
        <color indexed="8"/>
        <rFont val="Arial"/>
        <family val="2"/>
      </rPr>
      <t xml:space="preserve">
</t>
    </r>
  </si>
  <si>
    <r>
      <t xml:space="preserve">Informe de Seguimiento Plan de Mejoramiento por procesos y Plan de Mejoramiento Archivistico (PRO-MIC-03-03 Planes de Mejoramiento, Acciones Correctivas, Preventivas y de Mejora)
Fecha de Seguimiento: 28 de Julio de 2017
12/10/2017: Radicado 25 de septiembre de 2017 y programación en Comité Directivo.
</t>
    </r>
    <r>
      <rPr>
        <b/>
        <sz val="10"/>
        <color indexed="8"/>
        <rFont val="Arial"/>
        <family val="2"/>
      </rPr>
      <t xml:space="preserve">
10/04/2018: </t>
    </r>
    <r>
      <rPr>
        <sz val="10"/>
        <color indexed="8"/>
        <rFont val="Arial"/>
        <family val="2"/>
      </rPr>
      <t>Respuesta informe de seguimiento al Plan Archivístico rad 455 del 28/03/2018 Archivo General de la Nación</t>
    </r>
  </si>
  <si>
    <r>
      <t xml:space="preserve">28/07/2017: Diana Karina Ruiz P.
12/10/2017: Diana Karina Ruiz-Jefe de OCI
Alix del Pilar Hurtado Pedraza-Técnico Operativo OCI
</t>
    </r>
    <r>
      <rPr>
        <b/>
        <sz val="10"/>
        <color indexed="8"/>
        <rFont val="Arial"/>
        <family val="2"/>
      </rPr>
      <t>10/04/2018:</t>
    </r>
    <r>
      <rPr>
        <sz val="10"/>
        <color indexed="8"/>
        <rFont val="Arial"/>
        <family val="2"/>
      </rPr>
      <t xml:space="preserve"> Alix del Pilar Hurtado Pedraza, Técnico Operativo (E )</t>
    </r>
  </si>
  <si>
    <t>Elaboración y ajuste de los anexos de las Tablas de Retención Documental.</t>
  </si>
  <si>
    <t>Cuadro de Clasificación Documental, Fichas de Valoración Documental, introducción.</t>
  </si>
  <si>
    <t>06/10/2017:  Se elaboraron las Tablas de Retencion Documental Junto con sus anexos .documentos soportes equipo de computo del profesional Especializado de Gestión Documental. 
Por lo anterior se solicita el cierre de la no conformidad  puesto que se han desarrollado las acciones para eliminar las causas de la no conformidad.</t>
  </si>
  <si>
    <t xml:space="preserve">28/07/2017:
Se revisa documento de trabajo con la clasificación documental (Cuadro de Clasificación Documental preliminar)   a aprobar en Comité de Archivo.
Las fichas de  Fichas de Valoración Documental se encuentran diseñadas (versión preliminar) de acuerdo a las disposición final establecida en la Tabla de Retención Documental  y el formato FICHA DE VALORACIÓN DOCUMENTAL Y DISPOSICIÓN FINAL Código: FT-GD-07-22.
Estos documentos son socializados y aprobados en Comité de Archivo de 28 de Julio de 2017.
12/10/2017: Se realizaron los ajuestes solicitados por la la Secretaria Técnica del Consejo Distrital de Archivos de Bogotá D.C
Se recibieron los ajustes por parte de la  Secretaria Técnica del Consejo Distrital de Archivos de Bogotá D.C, mediante radicado IDEP1239 del 25 de Septiembre de 2017. Posteriormente se analizaron los ajustes y se  proyectó la TRD definitiva para ser presentada en el Comité de Archivo  que se realizará en Octubre de 2017, para ser enviadas a  este ente  para la correspondiente Convalidación.
Se cierra acción.
</t>
  </si>
  <si>
    <r>
      <t xml:space="preserve">Informe de Seguimiento Plan de Mejoramiento por procesos y Plan de Mejoramiento Archivistico (PRO-MIC-03-03 Planes de Mejoramiento, Acciones Correctivas, Preventivas y de Mejora)
Fecha de Seguimiento: 28 de Julio de 2017
</t>
    </r>
    <r>
      <rPr>
        <b/>
        <sz val="10"/>
        <color indexed="8"/>
        <rFont val="Arial"/>
        <family val="2"/>
      </rPr>
      <t xml:space="preserve">
10/04/2018</t>
    </r>
    <r>
      <rPr>
        <sz val="10"/>
        <color indexed="8"/>
        <rFont val="Arial"/>
        <family val="2"/>
      </rPr>
      <t>: Respuesta informe de seguimiento al Plan Archivístico rad 455 del 28/03/2018 Archivo General de la Nación</t>
    </r>
  </si>
  <si>
    <r>
      <t xml:space="preserve">28/07/2017: Diana Karina Ruiz P.
</t>
    </r>
    <r>
      <rPr>
        <b/>
        <sz val="10"/>
        <color indexed="8"/>
        <rFont val="Arial"/>
        <family val="2"/>
      </rPr>
      <t>10/04/2018</t>
    </r>
    <r>
      <rPr>
        <sz val="10"/>
        <color indexed="8"/>
        <rFont val="Arial"/>
        <family val="2"/>
      </rPr>
      <t>: Alix del Pilar Hurtado Pedraza, Técnico Operativo (E )</t>
    </r>
  </si>
  <si>
    <t>Aprobación de las TRD por el Comité de Archivo del IDEP.</t>
  </si>
  <si>
    <t>Tabla de Retención Documental final, Acta de aprobación del comité de Archivo.</t>
  </si>
  <si>
    <t>06/10/2017: El 28 de julio de la viegencia actual ,  el comité interno de Archivos del IDEP,  Aprobo las Tablas de Retencion Documental.
Por lo anterior se solicita el cierre de la no conformidad  puesto que se han desarrollado las acciones para eliminar las causas de la no conformidad</t>
  </si>
  <si>
    <r>
      <t xml:space="preserve">28/07/2017:
Los procesos se han  publicado progresivamente en el SItio WEB Maloca AulaSIG  en el mes de Julio de 2017 y se construyó versión preliminar de las TRD para aprobación en el Comité Interno de Archivo, que fue  celebrado el 28 de Julio de 2017.
Se recomienda continuar con los controles sistemáticos de actualización del modelo de operación y establecer mesas articuladas entre el Comité de Sistema Integrado de Gestión y Comité de Archivo para retroalimentar los dos subsistemas asociados (Subsistema de Gestión de Calidad y Subsistema de Gestión Ambiental) frente a las actividades restantes del presente Plan de Mejora.
12/10/2017: Se realizo el 28 de julio de 2017 y se programa para primera semana de octubre  despues de los ajustes radicados.
Se cierra acción.
</t>
    </r>
    <r>
      <rPr>
        <b/>
        <sz val="10"/>
        <color indexed="8"/>
        <rFont val="Arial"/>
        <family val="2"/>
      </rPr>
      <t xml:space="preserve">
25/07/2018
NOTA: </t>
    </r>
    <r>
      <rPr>
        <sz val="10"/>
        <color indexed="8"/>
        <rFont val="Arial"/>
        <family val="2"/>
      </rPr>
      <t>Con comunicado radicado No. 944 del 04/07/2018, el Archivo General e la Nación, remitió certificado en donde notifica que se realizó inscripción de las TRD del IDEP con el Rgistro Único de Series Documentales bajo el número TRD-82.</t>
    </r>
  </si>
  <si>
    <r>
      <t xml:space="preserve">Informe de Seguimiento Plan de Mejoramiento por procesos y Plan de Mejoramiento Archivistico (PRO-MIC-03-03 Planes de Mejoramiento, Acciones Correctivas, Preventivas y de Mejora)
Fecha de Seguimiento: 28 de Julio de 2017
</t>
    </r>
    <r>
      <rPr>
        <b/>
        <sz val="10"/>
        <color indexed="8"/>
        <rFont val="Arial"/>
        <family val="2"/>
      </rPr>
      <t xml:space="preserve">
</t>
    </r>
    <r>
      <rPr>
        <sz val="10"/>
        <color indexed="8"/>
        <rFont val="Arial"/>
        <family val="2"/>
      </rPr>
      <t xml:space="preserve">10/04/2018: Respuesta informe de seguimiento al Plan Archivístico rad 455 del 28/03/2018 Archivo General de la Nación
</t>
    </r>
    <r>
      <rPr>
        <b/>
        <sz val="10"/>
        <color indexed="8"/>
        <rFont val="Arial"/>
        <family val="2"/>
      </rPr>
      <t xml:space="preserve">25/07/2018: </t>
    </r>
    <r>
      <rPr>
        <sz val="10"/>
        <color indexed="8"/>
        <rFont val="Arial"/>
        <family val="2"/>
      </rPr>
      <t>Certificado de inscripción en el Registro Único de Series Documentales radicado en el IDEP bajo en # 944 del 04/07/2018</t>
    </r>
  </si>
  <si>
    <r>
      <t xml:space="preserve">28/07/2017: Diana Karina Ruiz P.
12/10/2017: Diana Karina Ruiz-Jefe de OCI
Alix del Pilar Hurtado Pedraza-Técnico Operativo OCI
</t>
    </r>
    <r>
      <rPr>
        <sz val="10"/>
        <color indexed="8"/>
        <rFont val="Arial"/>
        <family val="2"/>
      </rPr>
      <t xml:space="preserve">10/04/2018: Alix del Pilar Hurtado Pedraza, Técnico Operativo (E )
</t>
    </r>
    <r>
      <rPr>
        <b/>
        <sz val="10"/>
        <color indexed="8"/>
        <rFont val="Arial"/>
        <family val="2"/>
      </rPr>
      <t xml:space="preserve">
25/07/2018</t>
    </r>
    <r>
      <rPr>
        <sz val="10"/>
        <color indexed="8"/>
        <rFont val="Arial"/>
        <family val="2"/>
      </rPr>
      <t>: Alix del Pilar Hurtado Pedraza, Técnico Operativo (E )</t>
    </r>
  </si>
  <si>
    <t>Enviar las TRD para su convalidación a la Secretaría Técnica del Consejo Distrital de Archivos de Bogotá D.C.</t>
  </si>
  <si>
    <t xml:space="preserve">Comunicación de envió anexando la TRD. </t>
  </si>
  <si>
    <t>06/10/2017: Mediante radicado No. 1-2017-19693 se radicaron las TRD en la Secretaria Tecnica del Consejo Distrital de Archivos.
Por lo anterior se solicita el cierre de la no conformidad  puesto que se han desarrollado las acciones para eliminar las causas de la no conformidad.</t>
  </si>
  <si>
    <r>
      <t xml:space="preserve">28/07/2017:
Se realizará envío a 31 de Julio  de 2017 de acuerdo a lo manifestado por La profesional especializada  referente del proceso de Gestión Documental.
12/10/2017:  Se radicaron 1ra vez el 31/07/2017 bajo el radicado IDEP No. 00531 y  se espera realizar la entrega de los  ajustes en octubre de 2017 . 
Se cierra acción.
</t>
    </r>
    <r>
      <rPr>
        <sz val="10"/>
        <color indexed="8"/>
        <rFont val="Arial"/>
        <family val="2"/>
      </rPr>
      <t>10/04/2018</t>
    </r>
    <r>
      <rPr>
        <b/>
        <sz val="10"/>
        <color indexed="8"/>
        <rFont val="Arial"/>
        <family val="2"/>
      </rPr>
      <t xml:space="preserve">
NOTA: </t>
    </r>
    <r>
      <rPr>
        <sz val="10"/>
        <color indexed="8"/>
        <rFont val="Arial"/>
        <family val="2"/>
      </rPr>
      <t xml:space="preserve"> la Secretaría Técnica del Consejo Distrital de Archivo de General de la Nación Bogotá Nación con oficio No. 455 del 28/03/2018 generó observaciones presentadas al seguimiento de plan de mejoramiento. 
Por lo tanto la OCI continuará realizando seguimiento hasta que se convaliden las tablas de retención documental en cumplimiento de la acción No. 05 ya que a pesar de haberse cumplido, la misma no fue efectiva. 
</t>
    </r>
    <r>
      <rPr>
        <b/>
        <sz val="10"/>
        <color indexed="8"/>
        <rFont val="Arial"/>
        <family val="2"/>
      </rPr>
      <t xml:space="preserve">25/07/2018
NOTA: </t>
    </r>
    <r>
      <rPr>
        <sz val="10"/>
        <color indexed="8"/>
        <rFont val="Arial"/>
        <family val="2"/>
      </rPr>
      <t xml:space="preserve">Con comunicado radicado No. 944 del 04/07/2018, el Archivo General e la Nación, remitió certificado en donde notifica que se realizó inscripción de las TRD del IDEP con el Rgistro Único de Series Documentales bajo el número </t>
    </r>
    <r>
      <rPr>
        <b/>
        <sz val="10"/>
        <color indexed="8"/>
        <rFont val="Arial"/>
        <family val="2"/>
      </rPr>
      <t xml:space="preserve">TRD-82.
</t>
    </r>
  </si>
  <si>
    <r>
      <t xml:space="preserve">Se realizará envío a 31 de Julio  de 2017 de acuerdo a lo manifestado por La profesional especializada  referente del proceso de Gestión Documental 
12/10/2017: Rad 531 y anexos 
</t>
    </r>
    <r>
      <rPr>
        <sz val="10"/>
        <color indexed="8"/>
        <rFont val="Arial"/>
        <family val="2"/>
      </rPr>
      <t xml:space="preserve">
10/04/2018: Respuesta informe de seguimiento al Plan Archivístico rad 455 del 28/03/2018 Archivo General de la Nación
</t>
    </r>
    <r>
      <rPr>
        <b/>
        <sz val="10"/>
        <color indexed="8"/>
        <rFont val="Arial"/>
        <family val="2"/>
      </rPr>
      <t xml:space="preserve">25/07/2018: </t>
    </r>
    <r>
      <rPr>
        <sz val="10"/>
        <color indexed="8"/>
        <rFont val="Arial"/>
        <family val="2"/>
      </rPr>
      <t>Certificado de inscripción en el Registro Único de Series Documentales radicado en el IDEP bajo en # 944 del 04/07/2018</t>
    </r>
  </si>
  <si>
    <r>
      <t xml:space="preserve">28/07/2017: Diana Karina Ruiz P.
12/10/2017: Diana Karina Ruiz-Jefe de OCI
Alix del Pilar Hurtado Pedraza-Técnico Operativo OCI 
</t>
    </r>
    <r>
      <rPr>
        <b/>
        <sz val="10"/>
        <color indexed="8"/>
        <rFont val="Arial"/>
        <family val="2"/>
      </rPr>
      <t xml:space="preserve">25/07/2018: </t>
    </r>
    <r>
      <rPr>
        <sz val="10"/>
        <color indexed="8"/>
        <rFont val="Arial"/>
        <family val="2"/>
      </rPr>
      <t xml:space="preserve">Alix del Pilar Hurtado Pedraza, Técnico Operativo (E )
</t>
    </r>
  </si>
  <si>
    <t>Conformación de los Archivos Públicos. La entidad no ha elaborado las tablas de valoración para la organización del fondo acumulado.</t>
  </si>
  <si>
    <t>No se ha logrado la convalidacion de las Tablas de Valoracion  Documental con el respectivo cuadro de clasificacion documental</t>
  </si>
  <si>
    <t>Ajustar las Tablas de Valoración Documental (TVD) de acuerdo con las recomendaciones de la  Secretaría Técnica del Consejo Distrital de Archivos de Bogotá D.C.</t>
  </si>
  <si>
    <t xml:space="preserve">
06/10/2017:Se elaboró Versión N°1 de las Tablas de Valoración Documental
Por lo anterior se solicita el cierre de la no conformidad  puesto que se han desarrollado las acciones para eliminar las causas de la no conformidad.
23/11/2017: Se identifican los ajustes realizados a partir de  los requerimientos solicitados por la Secretaria Técnica en el concepto de revisión, evaluación y convalidación de la Tabla de Valoración Documental del Instituto para La investigación Educativa y el Desarrollo Pedagógico IDEP. Radicado No. 1-2016-5183 de fecha 10/02/2016. Estos fueron socializadas en Comité de Archivo del 12 de diciembre de 2017 y donde se ajustó la evolución orgánica de la entidad y se establecen 3 periodos, se realizó un inventario documental para cada periodo, Se identifican los distintos ajustes de valoración  primaria y secundaria. </t>
  </si>
  <si>
    <t>23/11/2017: Z:\TABLA DE VALORACION DOCUMENTAL_AJUSTES</t>
  </si>
  <si>
    <r>
      <t xml:space="preserve">12/10/2017: se realizaron los ajustes de las tablas de valoración documental. Se determinaron tres periodos  hasta 2007, para realizar las tablas correspondientes de acuerdo a los cambios de estructura organica y frente a estos se dispone de una proyección de tablas e identificación de inventarios en estado natural. 
20/12/2017:Se identifican los ajustes realizados a partir de  los requerimientos solicitados por la Secretaria Técnica en el concepto de revisión, evaluación y convalidación de la Tabla de Valoración Documental del Instituto para La investigación Educativa y el Desarrollo Pedagógico IDEP. Radicado No. 1-2016-5183 de fecha 10/02/2016. Estos fueron socializadas en Comité de Archivo del 12 de diciembre de 2017 y donde se ajustó la evolución orgánica de la entidad y se establecen 3 periodos, se realizó un inventario documental para cada periodo, Se identifican los distintos ajustes de valoración  primaria y secundaria.  Se cierra acción 
</t>
    </r>
    <r>
      <rPr>
        <sz val="10"/>
        <color indexed="8"/>
        <rFont val="Arial"/>
        <family val="2"/>
      </rPr>
      <t xml:space="preserve">10/04/2018
NOTA:  La Oficina de Control Interno, dió cierre a esta acción teniendo en cuenta que se han realizado los ajustes a las TVD de acuerdo a las directrices de la Secretaría Técnica del Consejo Distrital de Achivo de Bogotá, sin embargo, se deben tener en cuenta las observaciones presentadas al seguimiento de plan de mejoramiento que radicó la Coordinación Grupo de Inspección y Vigilancia del Sistema Nacional de Archivos del Archivo General de la Nación (rad 455 del 28/03/2018) respecto a este hallazgo.
La Oficina de Control Interno continuará realizando seguimiento al cumplimiento de dichas observaciones teniendo en cuenta que se debe enviar el seguimiento del Plan de Mejoramiento Archivístico trimestralmente.
</t>
    </r>
    <r>
      <rPr>
        <b/>
        <sz val="10"/>
        <color indexed="8"/>
        <rFont val="Arial"/>
        <family val="2"/>
      </rPr>
      <t xml:space="preserve">
25/07/2018
NOTA:  La Oficina de Control Interno recomienda tener en cuenta las observaciones dadas por el Archivo General de la Nación respecto al seguimiento al Plan de Mejoramiento Archivistico, el cual fue radicado en el IDEP bajo el No. 1014 del 17/07/2018</t>
    </r>
  </si>
  <si>
    <r>
      <t xml:space="preserve">Identificación de Tablas por periodo de Estructura Organica
proyección de tablas de valoración
Inventarios en estado natural. Radicado 924 de 2017
</t>
    </r>
    <r>
      <rPr>
        <sz val="10"/>
        <color indexed="8"/>
        <rFont val="Arial"/>
        <family val="2"/>
      </rPr>
      <t xml:space="preserve">
10/04/2018: Respuesta informe de seguimiento al Plan Archivístico rad 455 del 28/03/2018 Archivo General de la Nación
</t>
    </r>
    <r>
      <rPr>
        <b/>
        <sz val="10"/>
        <color indexed="8"/>
        <rFont val="Arial"/>
        <family val="2"/>
      </rPr>
      <t xml:space="preserve">25/07/2018: </t>
    </r>
    <r>
      <rPr>
        <sz val="10"/>
        <color indexed="8"/>
        <rFont val="Arial"/>
        <family val="2"/>
      </rPr>
      <t xml:space="preserve">Respuesta informe de  seguimiento al Plan de Mejoramiento Archivistico, el cual fue radicado en el IDEP bajo el No. 1014 del 17/07/2018  Archivo General de la Nación
</t>
    </r>
  </si>
  <si>
    <r>
      <t xml:space="preserve">Alix del Pilar Hurtado Pedraza-Técnico Operativo OCI12/10/2017: Diana Karina Ruiz-Jefe de OCI
Alix del Pilar Hurtado Pedraza-Técnico Operativo OCI
20/12/2017: Diana Ruiz
</t>
    </r>
    <r>
      <rPr>
        <sz val="10"/>
        <color indexed="8"/>
        <rFont val="Arial"/>
        <family val="2"/>
      </rPr>
      <t xml:space="preserve">10/04/2018: Alix del Pilar Hurtado Pedraza, Técnico Operativo (E )
</t>
    </r>
    <r>
      <rPr>
        <b/>
        <sz val="10"/>
        <color indexed="8"/>
        <rFont val="Arial"/>
        <family val="2"/>
      </rPr>
      <t xml:space="preserve">
25/07/2018:</t>
    </r>
    <r>
      <rPr>
        <sz val="10"/>
        <color indexed="8"/>
        <rFont val="Arial"/>
        <family val="2"/>
      </rPr>
      <t xml:space="preserve"> Alix del Pilar Hurtado Pedraza, Técnico Operativo (E )</t>
    </r>
  </si>
  <si>
    <t xml:space="preserve">Elaboración de los anexos de las Tablas de Valoración Documental. </t>
  </si>
  <si>
    <t>06/10/2017: Se elaboró versión N° 1 del Cuadro de Clasificación Documental para las TVD
Por lo anterior se solicita el cierre de la no conformidad  puesto que se han desarrollado las acciones para eliminar las causas de la no conformidad
23/11/2017:Se estan realizando los ajustes solicitados</t>
  </si>
  <si>
    <r>
      <t xml:space="preserve">12/10/2017: se realizaron los ajustes de las tablas de valoración documental. Se determinaron tres periodos  hasta 2007, para realizar las tablas correspondientes de acuerdo a los cambios de estructura organica y frente a estos se dispone de una proyección de tablas e identificación de inventarios en estado natural.
20/12/2017::Se identifican los ajustes realizados a partir de  los requerimientos solicitados por la Secretaria Técnica en el concepto de revisión, evaluación y convalidación de la Tabla de Valoración Documental del Instituto para La investigación Educativa y el Desarrollo Pedagógico IDEP. Radicado No. 1-2016-5183 de fecha 10/02/2016. Estos fueron socializadas en Comité de Archivo del 12 de diciembre de 2017 y donde se ajustó la evolución orgánica de la entidad y se establecen 3 periodos, se realizó un inventario documental para cada periodo, Se identifican los distintos ajustes de valoración  primaria y secundaria. Se verifican como anexos 341 folios con CD radicados (Rad 924 de 2017 IDEP) como soporte para concepto de convalidación de Tablas de Valoración Documental. Se cierra acción
</t>
    </r>
    <r>
      <rPr>
        <b/>
        <sz val="10"/>
        <color indexed="8"/>
        <rFont val="Arial"/>
        <family val="2"/>
      </rPr>
      <t>10/04/2018</t>
    </r>
    <r>
      <rPr>
        <sz val="10"/>
        <color indexed="8"/>
        <rFont val="Arial"/>
        <family val="2"/>
      </rPr>
      <t xml:space="preserve">
NOTA:  La Oficina de Control Interno, dió cierre a esta acción teniendo en cuenta que se han realizado los ajustes a las TVD de acuerdo a las directrices de la Secretaría Técnica del Consejo Distrital de Achivo de Bogotá, sin embargo, se deben tener en cuenta las observaciones presentadas al seguimiento de plan de mejoramiento que radicó la Coordinación Grupo de Inspección y Vigilancia del Sistema Nacional de Archivos del Archivo General de la Nación (rad 455 del 28/03/2018) respecto a este hallazgo.
La Oficina de Control Interno continuará realizando seguimiento al cumplimiento de dichas observaciones teniendo en cuenta que se debe enviar el seguimiento del Plan de Mejoramiento Archivístico trimestralmente.</t>
    </r>
    <r>
      <rPr>
        <b/>
        <sz val="10"/>
        <color indexed="8"/>
        <rFont val="Arial"/>
        <family val="2"/>
      </rPr>
      <t xml:space="preserve">
25/07/2018
NOTA:  La Oficina de Control Interno recomienda tener en cuenta las observaciones dadas por el Archivo General de la Nación respecto al seguimiento al Plan de Mejoramiento Archivistico, el cual fue radicado en el IDEP bajo el No. 1014 del 17/07/2018.
</t>
    </r>
  </si>
  <si>
    <r>
      <t xml:space="preserve">Identificación de Tablas por periodo de Estructura Organica
proyección de tablas de valoración
Inventarios en estado natural. Radicado 924 de 2017
</t>
    </r>
    <r>
      <rPr>
        <sz val="10"/>
        <color indexed="8"/>
        <rFont val="Arial"/>
        <family val="2"/>
      </rPr>
      <t xml:space="preserve">10/04/2018: Respuesta informe de seguimiento al Plan Archivístico rad 455 del 28/03/2018 Archivo General de la Nación
</t>
    </r>
    <r>
      <rPr>
        <b/>
        <sz val="10"/>
        <color indexed="8"/>
        <rFont val="Arial"/>
        <family val="2"/>
      </rPr>
      <t xml:space="preserve">25/07/2018: </t>
    </r>
    <r>
      <rPr>
        <sz val="10"/>
        <color indexed="8"/>
        <rFont val="Arial"/>
        <family val="2"/>
      </rPr>
      <t>Respuesta informe de  seguimiento al Plan de Mejoramiento Archivistico, el cual fue radicado en el IDEP bajo el No. 1014 del 17/07/2018  Archivo General de la Nación</t>
    </r>
  </si>
  <si>
    <r>
      <t xml:space="preserve">12/10/2017: Diana Karina Ruiz-Jefe de OCI
Alix del Pilar Hurtado Pedraza-Técnico Operativo OCI
20/12/2017: Diana Ruiz
</t>
    </r>
    <r>
      <rPr>
        <b/>
        <sz val="10"/>
        <color indexed="8"/>
        <rFont val="Arial"/>
        <family val="2"/>
      </rPr>
      <t xml:space="preserve">
</t>
    </r>
    <r>
      <rPr>
        <sz val="10"/>
        <color indexed="8"/>
        <rFont val="Arial"/>
        <family val="2"/>
      </rPr>
      <t xml:space="preserve">10/04/2018: Alix del Pilar Hurtado Pedraza, Técnico Operativo (E )
</t>
    </r>
    <r>
      <rPr>
        <b/>
        <sz val="10"/>
        <color indexed="8"/>
        <rFont val="Arial"/>
        <family val="2"/>
      </rPr>
      <t>25/07/2018:</t>
    </r>
    <r>
      <rPr>
        <sz val="10"/>
        <color indexed="8"/>
        <rFont val="Arial"/>
        <family val="2"/>
      </rPr>
      <t xml:space="preserve"> Alix del Pilar Hurtado Pedraza, Técnico Operativo (E )</t>
    </r>
  </si>
  <si>
    <t>Aprobación de las TVD por el Comité de Archivo del IDEP.</t>
  </si>
  <si>
    <t xml:space="preserve">Tabla de Valoración  Documental final, Acta de aprobación del comité de Archivo </t>
  </si>
  <si>
    <t xml:space="preserve">06/10/2017: Actividad en desarrollado programada para el IV Trismetre de la vigencia actual.
23/11/2017:El comité se realizara la primera semana de Diciembre </t>
  </si>
  <si>
    <r>
      <t xml:space="preserve">20/12/2017: Se celebró comité de archivo el 12 de diciembre de 2017 donde se aprobaron las Tablas de Valoración Documental y se   desarrollaron los siguientes puntos: 1. Se socializó a los asistentes al Comité Interno de Archivo los ajustes solicitados por la Secretaria Técnica en el concepto de revisión, evaluación y convalidación de la Tabla de Valoración Documental del Instituto para La investigación Educativa y el Desarrollo Pedagógico IDEP. Radicado No. 1-2016-5183 de fecha 10/02/2016. 2. La Profesional especializada 222-03 presentó al Comité Interno de Archivo el cuadro de respuestas que se entregará al archivo de Bogotá. A cada observación realizada se da una respuesta de lo que la Entidad realizo frente a esa observación. Presentó la estructura de los tres períodos contemplados para la presentación de  la Tabla de valoración Documental con sus respectivos anexos  cuadro de clasificación documental e inventario documental. 3. Adicionalmente presentó un cuadro de disposición final y tiempos de retención documental para las series, subseries y asuntos identificados en el inventario documental del fondo acumulado del Instituto y que quedaran plasmados en las Tablas de valoración Documental y en las fichas de valoración documental. 4. Finalmente informóque las Tablas de Valoración Documental con sus respectivos anexos  serán enviados nuevamente  a la secretaria técnica para revisión y convalidación el 15 de diciembre de 2017. (Fuente Acta de Comité).  Se cierra acción.
</t>
    </r>
    <r>
      <rPr>
        <b/>
        <sz val="10"/>
        <color indexed="8"/>
        <rFont val="Arial"/>
        <family val="2"/>
      </rPr>
      <t>10/04/2018</t>
    </r>
    <r>
      <rPr>
        <sz val="10"/>
        <color indexed="8"/>
        <rFont val="Arial"/>
        <family val="2"/>
      </rPr>
      <t xml:space="preserve">
NOTA:  La Oficina de Control Interno, dió cierre a esta acción teniendo en cuenta que se han realizado los ajustes a las TVD de acuerdo a las directrices de la Secretaría Técnica del Consejo Distrital de Achivo de Bogotá, sin embargo, se deben tener en cuenta las observaciones presentadas al seguimiento de plan de mejoramiento que radicó la Coordinación Grupo de Inspección y Vigilancia del Sistema Nacional de Archivos del Archivo General de la Nación (rad 455 del 28/03/2018) respecto a este hallazgo.
La Oficina de Control Interno continuará realizando seguimiento al cumplimiento de dichas observaciones teniendo en cuenta que se debe enviar el seguimiento del Plan de Mejoramiento Archivístico trimestralmente.
</t>
    </r>
    <r>
      <rPr>
        <b/>
        <sz val="10"/>
        <color indexed="8"/>
        <rFont val="Arial"/>
        <family val="2"/>
      </rPr>
      <t xml:space="preserve">25/07/2018
NOTA:  La Oficina de Control Interno recomienda tener en cuenta las observaciones dadas por el Archivo General de la Nación respecto al seguimiento al Plan de Mejoramiento Archivistico, el cual fue radicado en el IDEP bajo el No. 1014 del 17/07/2018
</t>
    </r>
    <r>
      <rPr>
        <sz val="10"/>
        <color indexed="8"/>
        <rFont val="Arial"/>
        <family val="2"/>
      </rPr>
      <t xml:space="preserve">
</t>
    </r>
    <r>
      <rPr>
        <b/>
        <sz val="10"/>
        <color indexed="8"/>
        <rFont val="Arial"/>
        <family val="2"/>
      </rPr>
      <t/>
    </r>
  </si>
  <si>
    <r>
      <t xml:space="preserve">Acta de comité 12 de diciembre de 2017
Radicado 924 de 2017
</t>
    </r>
    <r>
      <rPr>
        <sz val="10"/>
        <color indexed="8"/>
        <rFont val="Arial"/>
        <family val="2"/>
      </rPr>
      <t xml:space="preserve">10/04/2018: Respuesta informe de seguimiento al Plan Archivístico rad 455 del 28/03/2018 Archivo General de la Nación
</t>
    </r>
    <r>
      <rPr>
        <b/>
        <sz val="10"/>
        <color indexed="8"/>
        <rFont val="Arial"/>
        <family val="2"/>
      </rPr>
      <t xml:space="preserve">
25/07/2018:</t>
    </r>
    <r>
      <rPr>
        <sz val="10"/>
        <color indexed="8"/>
        <rFont val="Arial"/>
        <family val="2"/>
      </rPr>
      <t xml:space="preserve"> Respuesta informe de  seguimiento al Plan de Mejoramiento Archivistico, el cual fue radicado en el IDEP bajo el No. 1014 del 17/07/2018  Archivo General de la Nación</t>
    </r>
  </si>
  <si>
    <r>
      <t xml:space="preserve">20/12/2017: Diana Ruiz
</t>
    </r>
    <r>
      <rPr>
        <sz val="10"/>
        <color indexed="8"/>
        <rFont val="Arial"/>
        <family val="2"/>
      </rPr>
      <t xml:space="preserve">
10/04/2018: Alix del Pilar Hurtado Pedraza, Técnico Operativo (E )
</t>
    </r>
    <r>
      <rPr>
        <b/>
        <sz val="10"/>
        <color indexed="8"/>
        <rFont val="Arial"/>
        <family val="2"/>
      </rPr>
      <t xml:space="preserve">
25/07/2018</t>
    </r>
    <r>
      <rPr>
        <sz val="10"/>
        <color indexed="8"/>
        <rFont val="Arial"/>
        <family val="2"/>
      </rPr>
      <t>: Alix del Pilar Hurtado Pedraza, Técnico Operativo (E )</t>
    </r>
  </si>
  <si>
    <t>Enviar las TVD para su convalidación a la Secretaría Técnica del Consejo Distrital de Archivos de Bogotá D.C.</t>
  </si>
  <si>
    <t xml:space="preserve">Comunicación de envió anexando la TVD. </t>
  </si>
  <si>
    <t xml:space="preserve">06/10/2017: Actividad en desarrollado programada para el IV Trismetre de la vigencia actual.
23/11/2017: Las Tablas de Valoracion Documental se enviaran a la secretaria técnica el 15 de Dicimbre del año en curso. </t>
  </si>
  <si>
    <r>
      <t xml:space="preserve">20/12/2017: Se radicaron Tablas de Valoración Documental bajo radicado 924 de 2017 IDEP , para su posterior tramite de convalidación en Secretaría Técnica del Consejo Distrital de Archivos de Bogotá D.C.. Se  cierra acción
</t>
    </r>
    <r>
      <rPr>
        <b/>
        <sz val="10"/>
        <color indexed="8"/>
        <rFont val="Arial"/>
        <family val="2"/>
      </rPr>
      <t>10/04/2018</t>
    </r>
    <r>
      <rPr>
        <sz val="10"/>
        <color indexed="8"/>
        <rFont val="Arial"/>
        <family val="2"/>
      </rPr>
      <t xml:space="preserve">
NOTA:  La Oficina de Control Interno, dió cierre a esta acción teniendo en cuenta que se han realizado los ajustes a las TVD de acuerdo a las directrices de la Secretaría Técnica del Consejo Distrital de Achivo de Bogotá, sin embargo, se deben tener en cuenta las observaciones presentadas al seguimiento de plan de mejoramiento que radicó la Coordinación Grupo de Inspección y Vigilancia del Sistema Nacional de Archivos del Archivo General de la Nación (rad 455 del 28/03/2018) respecto a este hallazgo.
La Oficina de Control Interno continuará realizando seguimiento al cumplimiento de dichas observaciones teniendo en cuenta que se debe enviar el seguimiento del Plan de Mejoramiento Archivístico trimestralmente.
</t>
    </r>
    <r>
      <rPr>
        <b/>
        <sz val="10"/>
        <color indexed="8"/>
        <rFont val="Arial"/>
        <family val="2"/>
      </rPr>
      <t xml:space="preserve">25/07/2018
NOTA:  La Oficina de Control Interno recomienda tener en cuenta las observaciones dadas por el Archivo General de la Nación respecto al seguimiento al Plan de Mejoramiento Archivistico, el cual fue radicado en el IDEP bajo el No. 1014 del 17/07/2018
</t>
    </r>
  </si>
  <si>
    <r>
      <t xml:space="preserve">Radicado 924 de 2017
</t>
    </r>
    <r>
      <rPr>
        <sz val="10"/>
        <color indexed="8"/>
        <rFont val="Arial"/>
        <family val="2"/>
      </rPr>
      <t xml:space="preserve">10/04/2018: Respuesta informe de seguimiento al Plan Archivístico rad 455 del 28/03/2018 Archivo General de la Nación
</t>
    </r>
    <r>
      <rPr>
        <b/>
        <sz val="10"/>
        <color indexed="8"/>
        <rFont val="Arial"/>
        <family val="2"/>
      </rPr>
      <t xml:space="preserve">25/07/2018: </t>
    </r>
    <r>
      <rPr>
        <sz val="10"/>
        <color indexed="8"/>
        <rFont val="Arial"/>
        <family val="2"/>
      </rPr>
      <t>Respuesta informe de  seguimiento al Plan de Mejoramiento Archivistico, el cual fue radicado en el IDEP bajo el No. 1014 del 17/07/2018  Archivo General de la Nación</t>
    </r>
  </si>
  <si>
    <r>
      <t xml:space="preserve">20/12/2017: Diana Ruiz
</t>
    </r>
    <r>
      <rPr>
        <b/>
        <sz val="10"/>
        <color indexed="8"/>
        <rFont val="Arial"/>
        <family val="2"/>
      </rPr>
      <t xml:space="preserve">
</t>
    </r>
    <r>
      <rPr>
        <sz val="10"/>
        <color indexed="8"/>
        <rFont val="Arial"/>
        <family val="2"/>
      </rPr>
      <t xml:space="preserve">10/04/2018: Alix del Pilar Hurtado Pedraza, Técnico Operativo (E )
</t>
    </r>
    <r>
      <rPr>
        <b/>
        <sz val="10"/>
        <color indexed="8"/>
        <rFont val="Arial"/>
        <family val="2"/>
      </rPr>
      <t xml:space="preserve">
25/07/2018</t>
    </r>
    <r>
      <rPr>
        <sz val="10"/>
        <color indexed="8"/>
        <rFont val="Arial"/>
        <family val="2"/>
      </rPr>
      <t>: Alix del Pilar Hurtado Pedraza, Técnico Operativo (E )</t>
    </r>
  </si>
  <si>
    <t>Aplicación de las Tablas de Valoración Documental.</t>
  </si>
  <si>
    <t>Inventarios documentales conforme las Tablas de Valoración Documental Aprobadas y convalidadas. Actas de transferencias Secundarias.</t>
  </si>
  <si>
    <r>
      <t xml:space="preserve">Actividad quese realizara una vez se tengan convalidadas las Tablas de Valoracion Documental 
06/10/2017: Actividad en desarrollado , la cual se implementara una vez se tengan convalidadas las Tablas de Valoración Documental. 
</t>
    </r>
    <r>
      <rPr>
        <b/>
        <sz val="10"/>
        <color rgb="FF000000"/>
        <rFont val="Arial"/>
        <family val="2"/>
      </rPr>
      <t>23/11/2017</t>
    </r>
    <r>
      <rPr>
        <sz val="10"/>
        <color rgb="FF000000"/>
        <rFont val="Arial"/>
        <family val="2"/>
      </rPr>
      <t xml:space="preserve">: Actividad progrmada para el 2019 una vez se convaliden las Tablas de valoracion Documental
</t>
    </r>
    <r>
      <rPr>
        <b/>
        <sz val="10"/>
        <color rgb="FF000000"/>
        <rFont val="Arial"/>
        <family val="2"/>
      </rPr>
      <t xml:space="preserve">11/12/2018 </t>
    </r>
    <r>
      <rPr>
        <sz val="10"/>
        <color rgb="FF000000"/>
        <rFont val="Arial"/>
        <family val="2"/>
      </rPr>
      <t xml:space="preserve">El 19 de noviembre se recibio de la secretaria tecnica del consejo Distrital de Archivos de Bogota concepto de viabilidad de convalidacion de las TVD
</t>
    </r>
    <r>
      <rPr>
        <b/>
        <sz val="10"/>
        <color rgb="FF000000"/>
        <rFont val="Arial"/>
        <family val="2"/>
      </rPr>
      <t>03/04/2019</t>
    </r>
    <r>
      <rPr>
        <sz val="10"/>
        <color rgb="FF000000"/>
        <rFont val="Arial"/>
        <family val="2"/>
      </rPr>
      <t xml:space="preserve">: </t>
    </r>
    <r>
      <rPr>
        <sz val="10"/>
        <rFont val="Arial"/>
        <family val="2"/>
      </rPr>
      <t>Una vez se obtuvo la convalidación de las TVD el 13 de diciembre de 2018, se han llevado a cabo las siguientes actividades:
1) Se realizó el plan de trabajo  para la intervencion del fondo documental acumulado. 
2) En enero de 2019 la entidad realizo un contrato de un tecnico y en febrero el de un auxiliar
3) Se realizó la inscripción de las Tablas de Valoración Documental en el Registro Único de Series Documentales del AGN, la entidad se encuentra a la espera de la expedicion del certificado. 
4) Se emitió la resolucion No. 018 del 19/02/2019, mediante la cual se adoptó e implementó las TVD en el Instituto.
5) Se realizó la identificación de las series documentales que de acuerdo a la TVD tienen disposición final y eliminación. 
6) Se realizó el inventario documental de 687 carpetas contenidas en 53 cajas, lo que equivale a  13.025 m/l</t>
    </r>
    <r>
      <rPr>
        <b/>
        <sz val="10"/>
        <rFont val="Arial"/>
        <family val="2"/>
      </rPr>
      <t xml:space="preserve">
03/07/2019: </t>
    </r>
    <r>
      <rPr>
        <sz val="10"/>
        <rFont val="Arial"/>
        <family val="2"/>
      </rPr>
      <t>a)Se oficializo el registro de las Tablas de Valoracion Documental del Instituto en el Registro Unico de series del Archivo General de la Nacion. Quedaron registradas bajo el No. TVD - 25 del 29 de abril de 2019. Se publicaron en la Pagina Web del Instituto las Tablas de valoracion Documental con sus respectivos anexos.b) Se presento en el comite  institucional de gestion y desempeño el 27 de mayo de 2019 el inventario de 267 cajas con 3237 carpetas para eliminar; el comite aprobo la eliminacion. En cuanto se apruebe el acta el inventario se publicara en la Web.</t>
    </r>
  </si>
  <si>
    <r>
      <t xml:space="preserve">Q:\TABLA DE VALORACION_NOVIEMBRE-2018\TVD_IDEP_CD_13_11_2018 concepto técnico
</t>
    </r>
    <r>
      <rPr>
        <b/>
        <sz val="10"/>
        <color rgb="FF000000"/>
        <rFont val="Arial"/>
        <family val="2"/>
      </rPr>
      <t xml:space="preserve">03/04/2019: 
 - </t>
    </r>
    <r>
      <rPr>
        <sz val="10"/>
        <color rgb="FF000000"/>
        <rFont val="Arial"/>
        <family val="2"/>
      </rPr>
      <t xml:space="preserve">Acta CDA del 13/12/2018
 - Pantallazo de trámite del RUSD, documentos que se encuentran en el archivo de gestión \\192.168.1.251\300_SAFyCD\IDEP2019
e) Resolución 018 de 2019
</t>
    </r>
    <r>
      <rPr>
        <b/>
        <sz val="10"/>
        <color rgb="FF000000"/>
        <rFont val="Arial"/>
        <family val="2"/>
      </rPr>
      <t xml:space="preserve">03/07/2019: </t>
    </r>
    <r>
      <rPr>
        <sz val="10"/>
        <color rgb="FF000000"/>
        <rFont val="Arial"/>
        <family val="2"/>
      </rPr>
      <t>a)http://www.idep.edu.co/?q=tablas-de-valoracion-documental-idep b) FT-GD-07-06_INVENTARIO_SERIES_ELIMINACION_FINAL</t>
    </r>
  </si>
  <si>
    <r>
      <t xml:space="preserve">20/12/2017: Actividad en desarrollo.
</t>
    </r>
    <r>
      <rPr>
        <sz val="10"/>
        <color indexed="8"/>
        <rFont val="Arial"/>
        <family val="2"/>
      </rPr>
      <t>10/04/2018: Actividad  que se encuentra programada para desarrollarse en la vigencia 2019.
La Oficina de Control Interno recomienda tener en cuenta las observaciones  que el Archivo General de la Nación - Coordinación Grupo de Inspección y Vigilancia dle Sitema Nacional de Archivos , presentó en el informe al seguimiento de plan de mejoramiento Archivístico  que radicó el 28/03/2018 con mel número 455. Igualemente, esta oficina  continuará realizando seguimiento al cumplimiento de dichas observaciones teniendo en cuenta que se debe enviar el seguimiento del Plan de Mejoramiento Archivístico trimestralmente.
25/07/2018:</t>
    </r>
    <r>
      <rPr>
        <b/>
        <sz val="10"/>
        <color indexed="8"/>
        <rFont val="Arial"/>
        <family val="2"/>
      </rPr>
      <t xml:space="preserve"> </t>
    </r>
    <r>
      <rPr>
        <sz val="10"/>
        <color indexed="8"/>
        <rFont val="Arial"/>
        <family val="2"/>
      </rPr>
      <t xml:space="preserve">No se presenta avance por parte del líder del proceso.  
A la fecha de corte 30/06/2018, no se evidencian avances de la acción.
La Oficina de Control Interno recomienda tener en cuenta las observaciones dadas por el Archivo General de la Nación respecto al seguimiento al Plan de Mejoramiento Archivistico, el cual fue radicado en el IDEP bajo el No. 1014 del 17/07/2018
22/10/2018: Con radicado No. 1053 del 24/07/2018, el archivo general emitió "Concepto de revisión y evaluación sobre los ajustes de la tabla de valoración documentaI - TVD del IDEP".  
El IDEP con radicado No.  901 del 19/10/2018, envía al Consejo Distrital de Archivo de Bogotá, envía el documento con los ajustes realizados a la Tabla de Valoración Documental del IDEP.
</t>
    </r>
    <r>
      <rPr>
        <b/>
        <sz val="10"/>
        <color indexed="8"/>
        <rFont val="Arial"/>
        <family val="2"/>
      </rPr>
      <t xml:space="preserve">
26/12/2018:  </t>
    </r>
    <r>
      <rPr>
        <sz val="10"/>
        <color indexed="8"/>
        <rFont val="Arial"/>
        <family val="2"/>
      </rPr>
      <t xml:space="preserve">Con radicado No. 1703  del  19/11/2018, la Secretaría Técnica del  Consejo Distrital de Archivo de Bogotá, D.C., envió el concepto técnico de revisión y evaluación de la TVD, la cual fue aprobada.  
La Oficina de Control Interno recomienda tener en cuenta las observaciones dadas por el Archivo General de la Nación respecto al seguimiento al Plan de Mejoramiento Archivístico, el cual fue radicado en el IDEP  bajo el  No. 1778 del 26/11/2018.
</t>
    </r>
    <r>
      <rPr>
        <b/>
        <sz val="10"/>
        <color indexed="8"/>
        <rFont val="Arial"/>
        <family val="2"/>
      </rPr>
      <t xml:space="preserve">30/04/2019:  </t>
    </r>
    <r>
      <rPr>
        <sz val="10"/>
        <color indexed="8"/>
        <rFont val="Arial"/>
        <family val="2"/>
      </rPr>
      <t xml:space="preserve">Con radicado Interno No. 00106-812-000341 el AGN reportó un avancel del P.M. del 98% de cumplimiento frente a las metas propuestas.  Se verificó por parte de ésta Oficina la implementación de las tablas de valoración documental con Resolución Interna No. 018 de febrero de 2019 y el cumplimiento de las acciones descritas en el seguimiento.  Esta acción continúa en seguimiento. 
</t>
    </r>
    <r>
      <rPr>
        <b/>
        <sz val="10"/>
        <color indexed="8"/>
        <rFont val="Arial"/>
        <family val="2"/>
      </rPr>
      <t xml:space="preserve">20/08/2019:   </t>
    </r>
    <r>
      <rPr>
        <sz val="10"/>
        <color indexed="8"/>
        <rFont val="Arial"/>
        <family val="2"/>
      </rPr>
      <t xml:space="preserve">De acuerdo al seguimiento efectuado y a la verificación realizada por parte de esta Oficina, esta acción se da por cumplida y se cierra. </t>
    </r>
  </si>
  <si>
    <r>
      <t xml:space="preserve">10/04/2018: Respuesta informe de seguimiento al Plan Archivístico rad 455 del 28/03/2018 Archivo General de la Nación
25/07/2018: Respuesta informe de  seguimiento al Plan de Mejoramiento Archivistico, el cual fue radicado en el IDEP bajo el No. 1014 del 17/07/2018  Archivo General de la Nación
22/10/2018: 
- Radicado No. 1053 del 24/07/2018
 - Radicado 901 del 19/10/2018
</t>
    </r>
    <r>
      <rPr>
        <b/>
        <sz val="10"/>
        <color indexed="8"/>
        <rFont val="Arial"/>
        <family val="2"/>
      </rPr>
      <t xml:space="preserve">
26/12/2018: </t>
    </r>
    <r>
      <rPr>
        <sz val="10"/>
        <color indexed="8"/>
        <rFont val="Arial"/>
        <family val="2"/>
      </rPr>
      <t xml:space="preserve">
 1) Concepto Técnico - TVD - Nov-2018
 2) Plan de Trabajo Intervención TVD
 3) TVD  Periodos:
    - 1994 a 1996
    - 1996  a 2000
    - 2000 a 2007
 4) Plan de Trabajo Intervención  TVD
</t>
    </r>
    <r>
      <rPr>
        <b/>
        <sz val="10"/>
        <color indexed="8"/>
        <rFont val="Arial"/>
        <family val="2"/>
      </rPr>
      <t xml:space="preserve">30/04/2019. 
</t>
    </r>
    <r>
      <rPr>
        <sz val="10"/>
        <color indexed="8"/>
        <rFont val="Arial"/>
        <family val="2"/>
      </rPr>
      <t xml:space="preserve">1. Resolución No. 018 de 2019.
2. Contratos No. 20 y 31 de 2019.
3. FUID a marzo de 2019.
4. FUIS de eliminación a marzo de 2019.
</t>
    </r>
    <r>
      <rPr>
        <b/>
        <sz val="10"/>
        <color indexed="8"/>
        <rFont val="Arial"/>
        <family val="2"/>
      </rPr>
      <t xml:space="preserve">30/07/2019. </t>
    </r>
    <r>
      <rPr>
        <sz val="10"/>
        <color indexed="8"/>
        <rFont val="Arial"/>
        <family val="2"/>
      </rPr>
      <t xml:space="preserve">
TVD publicadas en http://www.idep.edu.co/?q=tablas-de-valoracion-documental-idep b) FT-GD-07-06_INVENTARIO_SERIES_ELIMINACION_FINAL</t>
    </r>
  </si>
  <si>
    <r>
      <t xml:space="preserve">20/12/2017: Diana Ruiz
</t>
    </r>
    <r>
      <rPr>
        <sz val="10"/>
        <color indexed="8"/>
        <rFont val="Arial"/>
        <family val="2"/>
      </rPr>
      <t xml:space="preserve">10/04/2018: Alix del Pilar Hurtado Pedraza, Técnico Operativo (E )
25/07/2018: Alix del Pilar Hurtado Pedraza, Técnico Operativo (E )
22/10/2018: Alix del Pilar Hurtado Pedraza, Técnico Operativo (E )
</t>
    </r>
    <r>
      <rPr>
        <b/>
        <sz val="10"/>
        <color indexed="8"/>
        <rFont val="Arial"/>
        <family val="2"/>
      </rPr>
      <t xml:space="preserve">26/10/2018: </t>
    </r>
    <r>
      <rPr>
        <sz val="10"/>
        <color indexed="8"/>
        <rFont val="Arial"/>
        <family val="2"/>
      </rPr>
      <t xml:space="preserve">Alix del Pilar Hurtado Pedraza, Técnico Operativo (E )
</t>
    </r>
    <r>
      <rPr>
        <b/>
        <sz val="10"/>
        <color indexed="8"/>
        <rFont val="Arial"/>
        <family val="2"/>
      </rPr>
      <t xml:space="preserve">30/04/2019:  </t>
    </r>
    <r>
      <rPr>
        <sz val="10"/>
        <color indexed="8"/>
        <rFont val="Arial"/>
        <family val="2"/>
      </rPr>
      <t xml:space="preserve">Hilda Yamile Morales Laverde - Jefe OCI. 
</t>
    </r>
    <r>
      <rPr>
        <b/>
        <sz val="10"/>
        <color indexed="8"/>
        <rFont val="Arial"/>
        <family val="2"/>
      </rPr>
      <t xml:space="preserve">
20/08/2019:  </t>
    </r>
    <r>
      <rPr>
        <sz val="10"/>
        <color indexed="8"/>
        <rFont val="Arial"/>
        <family val="2"/>
      </rPr>
      <t xml:space="preserve">Hilda Yamile Morales Laverde - Jefe OCI. 
</t>
    </r>
  </si>
  <si>
    <t>Organización de los Archivos de Gestión. La entidad no esta aplicando los criterios de organización de los archivos de gestion según la normatividad relacionada: ordenación, foliación hoja de control, control de prestamos  de documentos, numeración de actos administrativos e integridad física de los documentos.</t>
  </si>
  <si>
    <t>Implementación de la Tabla  de Retención Documental convalidada por el Consejo Distrital de Archivos.</t>
  </si>
  <si>
    <t>Inventarios actualizados conforme la TRD aprobada y convalidada.</t>
  </si>
  <si>
    <r>
      <t xml:space="preserve">Actividad quese realizara una vez se tengan convalidadas las Tablas de Retención Documental  
06/10/2017: Actividad en desarrollado , la cual se implementara una vez se tengan aprobadas las tablas de retencion Documental.  
23/10/2017:Actividad programada para el 2018 una vez se envien los ajustes solicitados para la convalidacion definitiva  
</t>
    </r>
    <r>
      <rPr>
        <b/>
        <sz val="10"/>
        <rFont val="Arial"/>
        <family val="2"/>
      </rPr>
      <t>26/03/2018</t>
    </r>
    <r>
      <rPr>
        <b/>
        <sz val="10"/>
        <color indexed="8"/>
        <rFont val="Arial"/>
        <family val="2"/>
      </rPr>
      <t xml:space="preserve">. </t>
    </r>
    <r>
      <rPr>
        <sz val="10"/>
        <color indexed="8"/>
        <rFont val="Arial"/>
        <family val="2"/>
      </rPr>
      <t xml:space="preserve">El 12 de enero se recibió concepto de la Secretaría Técnica del Consejo Distrital de Archivos en la que se propone al consejo  la convalidación en firme de la TRD en la primera sesión del 2018.
Se está esperando el acuerdo de convalidación emitido por el Consejo Distrital de Archivos de Bogotá .
</t>
    </r>
    <r>
      <rPr>
        <b/>
        <sz val="10"/>
        <color indexed="8"/>
        <rFont val="Arial"/>
        <family val="2"/>
      </rPr>
      <t>25/07/2018</t>
    </r>
    <r>
      <rPr>
        <sz val="10"/>
        <color indexed="8"/>
        <rFont val="Arial"/>
        <family val="2"/>
      </rPr>
      <t xml:space="preserve">   El 29 de junio de se informo a todos los funcionarios y contratistas del Instituto la convalidación de las Tablas de Retención Documental así como su adopción e implementación a través de alerta informativa. 
Para el segundo semestre se programaron las jornadas de sensibilización con las dependencias y el acompañamiento para la implementación de la Tabla de Retención documental para la vigencia  2018.
</t>
    </r>
    <r>
      <rPr>
        <b/>
        <sz val="10"/>
        <color indexed="8"/>
        <rFont val="Arial"/>
        <family val="2"/>
      </rPr>
      <t>11/12/2018</t>
    </r>
    <r>
      <rPr>
        <sz val="10"/>
        <color indexed="8"/>
        <rFont val="Arial"/>
        <family val="2"/>
      </rPr>
      <t xml:space="preserve"> Se realizo acompañamiento a las seis(6 dependecias del instituto para realizar la implementacion de las Tablas de Retencion en cada Una para la vigencia 2018: se realizo identificacion de las series documentales, rotulacion de las carpetas.Inventario unico documental. por parte del lider del proceso se realizo matriz de seguimiento a cada dependencia.</t>
    </r>
  </si>
  <si>
    <r>
      <rPr>
        <b/>
        <sz val="10"/>
        <color indexed="8"/>
        <rFont val="Arial"/>
        <family val="2"/>
      </rPr>
      <t xml:space="preserve">06/03/2018.
</t>
    </r>
    <r>
      <rPr>
        <sz val="10"/>
        <color indexed="8"/>
        <rFont val="Arial"/>
        <family val="2"/>
      </rPr>
      <t>Rad No.2-2018-580 del 15/01/2018
Q:\TRD_COVALIDADA_2018\IMPLEMENTACIÓN TRD</t>
    </r>
  </si>
  <si>
    <r>
      <t xml:space="preserve">
</t>
    </r>
    <r>
      <rPr>
        <sz val="10"/>
        <color indexed="8"/>
        <rFont val="Arial"/>
        <family val="2"/>
      </rPr>
      <t>10/04/2018: Actividad  que se encuentra en desarrollo, sin embargo, La Oficina de Control Interno recomienda tener en cuenta las observaciones  que el Archivo General de la Nación - Coordinación Grupo de Inspección y Vigilancia dle Sitema Nacional de Archivos , presentó en el informe al seguimiento de plan de mejoramiento Archivístico  que radicó el 28/03/2018 bajo el radicado IDEP 455. Igualemente, esta oficina  continuará realizando seguimiento al cumplimiento de dichas observaciones teniendo en cuenta que se debe enviar el seguimiento del Plan de Mejoramiento Archivístico trimestralmente.</t>
    </r>
    <r>
      <rPr>
        <b/>
        <sz val="10"/>
        <color indexed="8"/>
        <rFont val="Arial"/>
        <family val="2"/>
      </rPr>
      <t xml:space="preserve">
</t>
    </r>
    <r>
      <rPr>
        <sz val="10"/>
        <color indexed="8"/>
        <rFont val="Arial"/>
        <family val="2"/>
      </rPr>
      <t>25/07/2018</t>
    </r>
    <r>
      <rPr>
        <b/>
        <sz val="10"/>
        <color indexed="8"/>
        <rFont val="Arial"/>
        <family val="2"/>
      </rPr>
      <t xml:space="preserve">
</t>
    </r>
    <r>
      <rPr>
        <sz val="10"/>
        <color indexed="8"/>
        <rFont val="Arial"/>
        <family val="2"/>
      </rPr>
      <t xml:space="preserve">Archivo General e la Nación remitió certificado en donde notifica que se realizó inscripción de las TRD del IDEP con el Rgistro Único de Series Documentales bajo el número TRD-82. Igualmente, las TRD fueron adoptadas por el IDEP con la resolución No. 060 del 25/05/2018, la cual fue presentada a los funcionarios del IDEP y se programa para el segundo semestre de 2018 jornadas de implementación y organización de los archivos de gestión.
La Oficina de Control Interno recomienda tener en cuenta las observaciones dadas por el Archivo General de la Nación respecto al seguimiento al Plan de Mejoramiento Archivistico, el cual fue radicado en el IDEP bajo el No. 1014 del 17/07/2018
22/10/2018: Se esta adelantado la implementación de las TRD aprobadas,  de acuerdo a cronograma establecido. Igualmente, se realiza seguimiento al nivel de implementación por parte de cada uno de los procesos del Instituto. 
</t>
    </r>
    <r>
      <rPr>
        <b/>
        <sz val="10"/>
        <color indexed="8"/>
        <rFont val="Arial"/>
        <family val="2"/>
      </rPr>
      <t xml:space="preserve">21/12/2018:  </t>
    </r>
    <r>
      <rPr>
        <sz val="10"/>
        <color indexed="8"/>
        <rFont val="Arial"/>
        <family val="2"/>
      </rPr>
      <t xml:space="preserve"> Con radicado IDEP No. 1778 del 26/11/2018, el archivo General de la Nación envío concepto en el cual  se dá por superado el hallazgo.  </t>
    </r>
  </si>
  <si>
    <r>
      <t xml:space="preserve">10/04/2018: Respuesta informe de seguimiento al Plan Archivístico rad 455 del 28/03/2018 Archivo General de la Nación
25/07/2018: </t>
    </r>
    <r>
      <rPr>
        <sz val="10"/>
        <rFont val="Arial"/>
        <family val="2"/>
      </rPr>
      <t xml:space="preserve"> Cronograma y plan de trabajo para la implementación de las TRD
22/10/2018:  Evidencias que soportan el avance de esta acción:
 - Cronograma y Plan de Trabajo Implementación TRD
 - 2.Estado de Implementación TRD
 - Hojas de control de expedientes de la oficina Asesora Jurídica (4); Oficina Control Interno (8); SAFyCD (6); Subdirecicón Académica (1)
 - Identificación estantería - Registro Fotográfico de: Oficina Control Interno, Sub Administrativa y Subd Académica; Oficina Asesora Jurídica (4)
</t>
    </r>
    <r>
      <rPr>
        <b/>
        <sz val="10"/>
        <rFont val="Arial"/>
        <family val="2"/>
      </rPr>
      <t xml:space="preserve">
21/12/2018: </t>
    </r>
    <r>
      <rPr>
        <sz val="10"/>
        <rFont val="Arial"/>
        <family val="2"/>
      </rPr>
      <t xml:space="preserve">Oficio radicado  IDEP No. 1778 del 26/11/2018, el archivo General de la Nación envío concepto en el cual  se dá por superado el hallazgo. 
</t>
    </r>
  </si>
  <si>
    <r>
      <t xml:space="preserve">10/04/2018: Alix del Pilar Hurtado Pedraza, Técnico Operativo (E )
25/07/2018: Alix del Pilar Hurtado Pedraza, Técnico Operativo (E )
22/10/2018: Alix del Pilar Hurtado Pedraza, Técnico Operativo (E )
</t>
    </r>
    <r>
      <rPr>
        <b/>
        <sz val="10"/>
        <color indexed="8"/>
        <rFont val="Arial"/>
        <family val="2"/>
      </rPr>
      <t xml:space="preserve">21/12/2018: </t>
    </r>
    <r>
      <rPr>
        <sz val="10"/>
        <color indexed="8"/>
        <rFont val="Arial"/>
        <family val="2"/>
      </rPr>
      <t>Alix del Pilar Hurtado Pedraza, Técnico Operativo (E )</t>
    </r>
  </si>
  <si>
    <t>Organización de Historias Laborales. La entidad no presenta evidencia de la organización de las historias laborales</t>
  </si>
  <si>
    <t>Validar y revisar la organización de las historias labores de acuerdo a la Circular Externa No. 04 de 2003.</t>
  </si>
  <si>
    <t>Lista de chequeo para las historias laborales diseñada de acuerdo a la Circular Externa No. 04 de 2003.</t>
  </si>
  <si>
    <t xml:space="preserve">Se realizo la verificacion a 37   Historias laborales de los funcionarios que se encuentran activos. Todas las historias estan organizadas conforme la circular. Hay 18 historias que tienen la lista de chequeo diligenciada. 19 tienen la lista  y esta pendiente  diligenciarla. 
06/10/2017:  De acuerdo a lo dispuesto por la Circular N° 004 de 2003 , Se efecuto la organizacion de 37 Historias laborales.
Por lo anterior se solicita el cierre de la no conformidad  puesto que se han desarrollado las acciones para eliminar las causas de la no conformidad. </t>
  </si>
  <si>
    <r>
      <t xml:space="preserve">28/07/2017: Una vez realizado el reconteo (Hoja de trabajo denominada Soporte seguimiento  HV), se identifica que  13 expedientes de 37 historias laborales se encuentran diligenciados de acuerdo al Formato FT-GD-07-19 Hoja de Control de Expedientes que debe adecuarse a los lineamientos de la  Circular Externa No. 04 de 2003, que trae el formato guía anexo.  
12/10/2017: Se realizó la verificación  de los 37 expedientes laborales de funcionarios activos con la hoja de control  por cada uno de ellos y la foliación respectiva.  Se encuentra implementado el  Formato FT-GD-07-19 Hoja de Control de Expedientes que debe adecuarse a los lineamientos de la  Circular Externa No. 04 de 2003, que trae el formato guía anexo. Ya existe el FUID de los expedientes mencionados y se encuentra actualizado. Se cierra acción.
</t>
    </r>
    <r>
      <rPr>
        <sz val="10"/>
        <color indexed="8"/>
        <rFont val="Arial"/>
        <family val="2"/>
      </rPr>
      <t xml:space="preserve">10/04/2018
NOTA:   La Oficina de Control Interno, dió cierre a esta acción teniendo en cuenta que se realizó  la validación  y organización de 37 historias laborales  de los funcionarios activos, sin embargo,  se deben tenier en cuenta las observaciones presentadas al seguimiento de plan de mejoramiento que radicó la Coordinación Grupo de Inspección y Vigilancia dle Sistema Nacional de Archivos del Archivo General de la Nación (rad 455 del 28/03/2018) respecto a este hallazgo.
La Oficina de Control Interno continuará realizando seguimiento al cumplimiento de dichas observaciones teniendo en cuenta que se debe enviar el seguimiento del Plan de Mejoramiento Archivístico trimestralmente.
</t>
    </r>
    <r>
      <rPr>
        <b/>
        <sz val="10"/>
        <color indexed="8"/>
        <rFont val="Arial"/>
        <family val="2"/>
      </rPr>
      <t>25/07/2018</t>
    </r>
    <r>
      <rPr>
        <sz val="10"/>
        <color indexed="8"/>
        <rFont val="Arial"/>
        <family val="2"/>
      </rPr>
      <t xml:space="preserve">
</t>
    </r>
    <r>
      <rPr>
        <b/>
        <sz val="10"/>
        <color indexed="8"/>
        <rFont val="Arial"/>
        <family val="2"/>
      </rPr>
      <t>Con comunicado del Archivo General de la Nación respecto al seguimiento al Plan de Mejoramiento Archivistico, el cual fue radicado en el IDEP bajo el No. 1014 del 17/07/2018, se da por superado el hallazgo</t>
    </r>
    <r>
      <rPr>
        <sz val="10"/>
        <color indexed="8"/>
        <rFont val="Arial"/>
        <family val="2"/>
      </rPr>
      <t>.</t>
    </r>
  </si>
  <si>
    <r>
      <t xml:space="preserve">Informe de Seguimiento Plan de Mejoramiento por procesos y Plan de Mejoramiento Archivistico (PRO-MIC-03-03 Planes de Mejoramiento, Acciones Correctivas, Preventivas y de Mejora)
Fecha de Seguimiento: 28 de Julio de 2017.
12/10/2017: Hoja de verificación de expedientes
Expediente laboral y FUID asociado, los cuales pueden ser consultados en el archivo de gestión.
</t>
    </r>
    <r>
      <rPr>
        <sz val="10"/>
        <color indexed="8"/>
        <rFont val="Arial"/>
        <family val="2"/>
      </rPr>
      <t xml:space="preserve">10/04/2018: Respuesta informe de seguimiento al Plan Archivístico rad 455 del 28/03/2018 Archivo General de la Nación.
No se aportan nuevas evidencias.
</t>
    </r>
    <r>
      <rPr>
        <b/>
        <sz val="10"/>
        <color indexed="8"/>
        <rFont val="Arial"/>
        <family val="2"/>
      </rPr>
      <t xml:space="preserve">25/07/2018: </t>
    </r>
    <r>
      <rPr>
        <sz val="10"/>
        <color indexed="8"/>
        <rFont val="Arial"/>
        <family val="2"/>
      </rPr>
      <t>Comunicado del Archivo General de la Nación radicado en el IDEP bajo el No. 1014 del 17/07/2018</t>
    </r>
  </si>
  <si>
    <r>
      <t xml:space="preserve">28/07/2017: Diana Karina Ruiz P.
12/10/2017: Diana Karina Ruiz-Jefe de OCI
Alix del Pilar Hurtado Pedraza-Técnico Operativo OCI
</t>
    </r>
    <r>
      <rPr>
        <sz val="10"/>
        <color indexed="8"/>
        <rFont val="Arial"/>
        <family val="2"/>
      </rPr>
      <t>10/04/2018</t>
    </r>
    <r>
      <rPr>
        <b/>
        <sz val="10"/>
        <color indexed="8"/>
        <rFont val="Arial"/>
        <family val="2"/>
      </rPr>
      <t>:</t>
    </r>
    <r>
      <rPr>
        <sz val="10"/>
        <color indexed="8"/>
        <rFont val="Arial"/>
        <family val="2"/>
      </rPr>
      <t xml:space="preserve"> Alix del Pilar Hurtado Pedraza, Técnico Operativo (E )
</t>
    </r>
    <r>
      <rPr>
        <b/>
        <sz val="10"/>
        <color indexed="8"/>
        <rFont val="Arial"/>
        <family val="2"/>
      </rPr>
      <t>25/07/2018</t>
    </r>
    <r>
      <rPr>
        <sz val="10"/>
        <color indexed="8"/>
        <rFont val="Arial"/>
        <family val="2"/>
      </rPr>
      <t>: Alix del Pilar Hurtado Pedraza, Técnico Operativo (E )</t>
    </r>
  </si>
  <si>
    <t>Sistema Integrado de Conservación - SIC. La entidad no cuenta con un sistema Integrado de Conservacion para la preservacion de los documentos de archivo desde su producción hasta su disposicion final.</t>
  </si>
  <si>
    <t>Existe el plan de conservacion Documental   Y los seis 6 programas contenidos en el mismo. Pero aun no se han implementado en el instituto</t>
  </si>
  <si>
    <t>Actualizar el Plan de Conservacion Documental.</t>
  </si>
  <si>
    <t>Plan de conservación doumental Actualizado, Acta del comité interno de Archivo.</t>
  </si>
  <si>
    <t>Subdirección Administrativa, Financiera y de Control Disciplinario.</t>
  </si>
  <si>
    <r>
      <rPr>
        <b/>
        <sz val="10"/>
        <color indexed="8"/>
        <rFont val="Arial"/>
        <family val="2"/>
      </rPr>
      <t>23/11/2017:</t>
    </r>
    <r>
      <rPr>
        <sz val="10"/>
        <color indexed="8"/>
        <rFont val="Arial"/>
        <family val="2"/>
      </rPr>
      <t xml:space="preserve"> Actividad progrmada para ejecutarse a partir del segundo trimestre del 2018  
</t>
    </r>
    <r>
      <rPr>
        <b/>
        <sz val="10"/>
        <color indexed="8"/>
        <rFont val="Arial"/>
        <family val="2"/>
      </rPr>
      <t>26/03/2018:</t>
    </r>
    <r>
      <rPr>
        <sz val="10"/>
        <color indexed="8"/>
        <rFont val="Arial"/>
        <family val="2"/>
      </rPr>
      <t xml:space="preserve"> Se elaboro el Sistema Integrado de Conservación (SIC)  se incluyo el Plan de conservación documental  como un componente .Acuerdo 006 de 2014 ARTÍCULO 4. COMPONENTES DEL SISTEMA INTEGRADO DE CONSERVACIÓN - SIC. En virtud de la naturaleza de los diferentes tipos de información y/o documentos, los componentes del SIC son:
a). Plan de Conservación Documental: aplica a documentos de archivo creados en medios físicos y/o análogos.
 b). Plan de Preservación Digital a largo plazo: aplica a documentos digitales y/o electrónicos de archivo.
De acuerdo con lo anterior en la elaboración del Sistema integrado de conservación para el Instituto se tomo como punto de partida el plan de conservación documental publicado desde el 2015 y se desarrollo el sistema conforme a la guía práctica para las entidades del Distrito Capital: PROGRAMAS DEL SISTEMA INTEGRADO DE CONSERVACION”.
El documento se encuentra en revisión por parte de los miembros del comité interno de Archivos que sesiono el 20 de marzo de 2018. El cual será publicado y adoptado por el instituto una vez sea aprobado por el comité.
</t>
    </r>
    <r>
      <rPr>
        <b/>
        <sz val="10"/>
        <color indexed="8"/>
        <rFont val="Arial"/>
        <family val="2"/>
      </rPr>
      <t xml:space="preserve">04/07/2018 </t>
    </r>
    <r>
      <rPr>
        <sz val="10"/>
        <color indexed="8"/>
        <rFont val="Arial"/>
        <family val="2"/>
      </rPr>
      <t xml:space="preserve">El sistema integrado de conservación se actualizo y se publico en el siguiente link http://www.idep.edu.co/sites/default/files/PL-GD-07-03_Sistema_Integrado_de_Conservacion_V1. El 26 de junio de 2018. </t>
    </r>
  </si>
  <si>
    <r>
      <t xml:space="preserve">26/03/2018.
Acta de comité interno de Archivos No.1 del 20/03/2018
Z:\PROCEDIMIENTOS_GD\SISTEMA INTEGRADO DE CONSERVACION
</t>
    </r>
    <r>
      <rPr>
        <b/>
        <sz val="10"/>
        <color indexed="8"/>
        <rFont val="Arial"/>
        <family val="2"/>
      </rPr>
      <t xml:space="preserve">04/07/2018 </t>
    </r>
    <r>
      <rPr>
        <sz val="10"/>
        <color indexed="8"/>
        <rFont val="Arial"/>
        <family val="2"/>
      </rPr>
      <t>http://www.idep.edu.co/sites/default/files/PL-GD-07-03_Sistema_Integrado_de_Conservacion_</t>
    </r>
  </si>
  <si>
    <r>
      <t xml:space="preserve">10/04/2018: En Comité de Archivo No. 01 que se realizó el 20 de marzo de 2018, se presento el documento denominado "Sistema Integrado de Conservación", el cual se remitió por correo electrónico para su revisión. Se encuentra pendiente su aprobación y publicación
</t>
    </r>
    <r>
      <rPr>
        <b/>
        <sz val="10"/>
        <rFont val="Arial"/>
        <family val="2"/>
      </rPr>
      <t xml:space="preserve">25/07/2018: </t>
    </r>
    <r>
      <rPr>
        <sz val="10"/>
        <rFont val="Arial"/>
        <family val="2"/>
      </rPr>
      <t xml:space="preserve">Con fecha del 26/06/2018, se aprobó la versión 1 del  PL-GD-07-03 SISTEMA INTEGRADO DE CONSERVACIÓN, el cual se encuentra publicado en la página web enlace de Maloca AulaSIG, http://www.idep.edu.co/sites/default/files/PL-GD-07-03_Sistema_Integrado_de_Conservacion_V1.pdf.
</t>
    </r>
    <r>
      <rPr>
        <b/>
        <sz val="10"/>
        <rFont val="Arial"/>
        <family val="2"/>
      </rPr>
      <t xml:space="preserve">NOTA: </t>
    </r>
    <r>
      <rPr>
        <sz val="10"/>
        <rFont val="Arial"/>
        <family val="2"/>
      </rPr>
      <t>La Oficina de Control Interno, CIERRA ESTA ACCIÓN, teniendo en cuenta que se han realizado la formulación del del Sistema Integrado de Consevación,  sin embargo recomienda tener en cuenta las observaciones presentadas al seguimiento de plan de mejoramiento que radicó El Archivo General de la Nación n el IDEP bajo el No. 1014 del 17/07/2018respecto a este hallazgo.</t>
    </r>
  </si>
  <si>
    <r>
      <rPr>
        <sz val="10"/>
        <rFont val="Arial"/>
        <family val="2"/>
      </rPr>
      <t xml:space="preserve">10/04/2018: Acta de Comité de Archivo y documento preliminar denominado "Sistema Integrado de Conservación"
</t>
    </r>
    <r>
      <rPr>
        <b/>
        <sz val="10"/>
        <rFont val="Arial"/>
        <family val="2"/>
      </rPr>
      <t xml:space="preserve">25/07/2018: </t>
    </r>
    <r>
      <rPr>
        <sz val="10"/>
        <rFont val="Arial"/>
        <family val="2"/>
      </rPr>
      <t>http://www.idep.edu.co/sites/default/files/PL-GD-07-03_Sistema_Integrado_de_Conservacion_V1.pdf</t>
    </r>
  </si>
  <si>
    <r>
      <t xml:space="preserve">10/04/2018: Alix del Pilar Hurtado Pedraza, Técnico Operativo (E )
</t>
    </r>
    <r>
      <rPr>
        <b/>
        <sz val="10"/>
        <color indexed="8"/>
        <rFont val="Arial"/>
        <family val="2"/>
      </rPr>
      <t>25/07/2018:</t>
    </r>
    <r>
      <rPr>
        <sz val="10"/>
        <color indexed="8"/>
        <rFont val="Arial"/>
        <family val="2"/>
      </rPr>
      <t xml:space="preserve"> Alix del Pilar Hurtado Pedraza, Técnico Operativo (E )</t>
    </r>
  </si>
  <si>
    <t>Ejecución del Plan de Conservación Documental.</t>
  </si>
  <si>
    <t>Listados de asistencia.</t>
  </si>
  <si>
    <r>
      <rPr>
        <b/>
        <sz val="10"/>
        <color indexed="8"/>
        <rFont val="Arial"/>
        <family val="2"/>
      </rPr>
      <t>23/11/2017</t>
    </r>
    <r>
      <rPr>
        <sz val="10"/>
        <color indexed="8"/>
        <rFont val="Arial"/>
        <family val="2"/>
      </rPr>
      <t xml:space="preserve">: Actividad progrmada para ejecutarse a partir del segundo trimestre del 2018  
</t>
    </r>
    <r>
      <rPr>
        <b/>
        <sz val="10"/>
        <color indexed="8"/>
        <rFont val="Arial"/>
        <family val="2"/>
      </rPr>
      <t>26/03/201</t>
    </r>
    <r>
      <rPr>
        <sz val="10"/>
        <color indexed="8"/>
        <rFont val="Arial"/>
        <family val="2"/>
      </rPr>
      <t xml:space="preserve">8: Las  actividades aprobadas  dentro del SIC  se ejecutaran a partir del segundo trimestre  de 2018.
</t>
    </r>
    <r>
      <rPr>
        <b/>
        <sz val="10"/>
        <color indexed="8"/>
        <rFont val="Arial"/>
        <family val="2"/>
      </rPr>
      <t>04/07/2018</t>
    </r>
    <r>
      <rPr>
        <sz val="10"/>
        <color indexed="8"/>
        <rFont val="Arial"/>
        <family val="2"/>
      </rPr>
      <t xml:space="preserve"> debido a que el Sistema Integrado de Conservacion se aprobo y publico el 26 de junio de 2018. las actidades se reprograman para el tercer periodo
</t>
    </r>
    <r>
      <rPr>
        <b/>
        <sz val="10"/>
        <color indexed="8"/>
        <rFont val="Arial"/>
        <family val="2"/>
      </rPr>
      <t>11/12/2018</t>
    </r>
    <r>
      <rPr>
        <sz val="10"/>
        <color indexed="8"/>
        <rFont val="Arial"/>
        <family val="2"/>
      </rPr>
      <t xml:space="preserve"> Se elaboro acto administrativo de Aprobacion del Sistema Integado de conservacion.  Se elaboro  el instructivo de saneamiento ambiental y documental, y la planilla de control de limpieza de los depositos de archivo del instituto </t>
    </r>
  </si>
  <si>
    <r>
      <rPr>
        <b/>
        <sz val="10"/>
        <color indexed="8"/>
        <rFont val="Arial"/>
        <family val="2"/>
      </rPr>
      <t>26/03/2018.</t>
    </r>
    <r>
      <rPr>
        <sz val="10"/>
        <color indexed="8"/>
        <rFont val="Arial"/>
        <family val="2"/>
      </rPr>
      <t xml:space="preserve">
Z:\PROCEDIMIENTOS_GD\SISTEMA INTEGRADO DE CONSERVACION
</t>
    </r>
    <r>
      <rPr>
        <b/>
        <sz val="10"/>
        <color indexed="8"/>
        <rFont val="Arial"/>
        <family val="2"/>
      </rPr>
      <t>04/07/2018</t>
    </r>
    <r>
      <rPr>
        <sz val="10"/>
        <color indexed="8"/>
        <rFont val="Arial"/>
        <family val="2"/>
      </rPr>
      <t xml:space="preserve">
http://www.idep.edu.co/sites/default/files/PL-GD-07-03_Sistema_Integrado_de_Conservacion_
http://www.idep.edu.co/?q=content/gd-07-proceso-de-gesti%C3%B3n-documental#overlay-context=</t>
    </r>
  </si>
  <si>
    <r>
      <t>10/04/2018: A</t>
    </r>
    <r>
      <rPr>
        <sz val="10"/>
        <color indexed="8"/>
        <rFont val="Arial"/>
        <family val="2"/>
      </rPr>
      <t xml:space="preserve">ctividad que se desarrollará durante la vigencia 2018
25/07/2018: </t>
    </r>
    <r>
      <rPr>
        <b/>
        <sz val="10"/>
        <color indexed="8"/>
        <rFont val="Arial"/>
        <family val="2"/>
      </rPr>
      <t xml:space="preserve"> </t>
    </r>
    <r>
      <rPr>
        <sz val="10"/>
        <color indexed="8"/>
        <rFont val="Arial"/>
        <family val="2"/>
      </rPr>
      <t xml:space="preserve">Actividad que se encuentra en ejecución.  
La Oficina de Control Interno recomienda tener en cuenta las observaciones dadas por el Archivo General de la Nación respecto al seguimiento al Plan de Mejoramiento Archivistico, el cual fue radicado en el IDEP bajo el No. 1014 del 17/07/2018
22/10/2018:  En Comité Interno de Archivo del 17/05/2018, se aprobó el Sistema Intregrado de Conservación; igualmente con Resolución No. 068 del 25 de Junio de 2018, emitida por la Directora General del IDEP, se aprueba el Sistema Integrado de Conservación - SIG para el IDEP.
Los siguientes documentos se encuentran en revisión: 1) Protocolo Saneamiento Ambiental y Documental y 2) Planilla de Control  Limpieza a los Depósitos de Archivos del IDEP.
</t>
    </r>
    <r>
      <rPr>
        <b/>
        <sz val="10"/>
        <color indexed="8"/>
        <rFont val="Arial"/>
        <family val="2"/>
      </rPr>
      <t xml:space="preserve">21/12/2018: </t>
    </r>
    <r>
      <rPr>
        <sz val="10"/>
        <color indexed="8"/>
        <rFont val="Arial"/>
        <family val="2"/>
      </rPr>
      <t xml:space="preserve">Se revisa en Maloca Aula SIG en donde se evidencia la publicació de los siguientes documetnos: 1)  IN-GD-07-02 INSTRUCTIVO DE SANEAMIENTO AMBIENTAL Y DOCUMENTAL  y 2) FT-GD-07-26 PLANILLA CONTROL DE LIMPIEZA A LOS DÉPOSITOS DE ARCHIVO DEL IDEP, los dos con fecha de aprobación del 20/11/2018.
Igualmente, con radicado IDEP No. 1778 del 26/11/2018, el archivo General de la Nación envío concepto en el cual  se dá por superado el hallazgo.  </t>
    </r>
  </si>
  <si>
    <r>
      <t xml:space="preserve">25/07/2018: Respuesta informe de  seguimiento al Plan de Mejoramiento Archivistico, el cual fue radicado en el IDEP bajo el No. 1014 del 17/07/2018  Archivo General de la Nación
22/10/2018: Evidencias que soportan el avance de esta acción:
  - Correo Aclaración evidencia Concepto Técnico Aprobación - SIC
 - Acta Comité Interno de Archivo del 17/05/2018
  - Resolución No. 068 del 25/06/2008
  - Protocolo Saneamiento Ambiental y Documental
  - Planilla de Control  Limpieza a los Depósitos de Archivos 
</t>
    </r>
    <r>
      <rPr>
        <b/>
        <sz val="10"/>
        <color rgb="FF000000"/>
        <rFont val="Arial"/>
        <family val="2"/>
      </rPr>
      <t xml:space="preserve">21/12/2018: </t>
    </r>
    <r>
      <rPr>
        <sz val="10"/>
        <color rgb="FF000000"/>
        <rFont val="Arial"/>
        <family val="2"/>
      </rPr>
      <t xml:space="preserve">Oficio radicado  IDEP No. 1778 del 26/11/2018, el archivo General de la Nación envío concepto en el cual  se dá por superado el hallazgo.  </t>
    </r>
  </si>
  <si>
    <r>
      <t xml:space="preserve">10/04/2018: Alix del Pilar Hurtado Pedraza, Técnico Operativo (E )
25/07/2018: Alix del Pilar Hurtado Pedraza, Técnico Operativo (E )
</t>
    </r>
    <r>
      <rPr>
        <b/>
        <sz val="10"/>
        <color indexed="8"/>
        <rFont val="Arial"/>
        <family val="2"/>
      </rPr>
      <t xml:space="preserve">
</t>
    </r>
    <r>
      <rPr>
        <sz val="10"/>
        <color indexed="8"/>
        <rFont val="Arial"/>
        <family val="2"/>
      </rPr>
      <t>22/10/2018</t>
    </r>
    <r>
      <rPr>
        <b/>
        <sz val="10"/>
        <color indexed="8"/>
        <rFont val="Arial"/>
        <family val="2"/>
      </rPr>
      <t xml:space="preserve">: </t>
    </r>
    <r>
      <rPr>
        <sz val="10"/>
        <color indexed="8"/>
        <rFont val="Arial"/>
        <family val="2"/>
      </rPr>
      <t xml:space="preserve">Alix del Pilar Hurtado Pedraza, Técnico Operativo (E )
</t>
    </r>
    <r>
      <rPr>
        <b/>
        <sz val="10"/>
        <color indexed="8"/>
        <rFont val="Arial"/>
        <family val="2"/>
      </rPr>
      <t xml:space="preserve">21/12/2018: </t>
    </r>
    <r>
      <rPr>
        <sz val="10"/>
        <color indexed="8"/>
        <rFont val="Arial"/>
        <family val="2"/>
      </rPr>
      <t>Alix del Pilar Hurtado Pedraza, Técnico Operativo (E )</t>
    </r>
  </si>
  <si>
    <t>No se está dando cumplimiento a las actividades correspondientes al procedimiento "PRO-GD-07-06  Consulta y préstamo documental de los archivos de gestión o central", respecto al diligenciamiento del formato FT-GD-07-03 Préstamo de Expedientes, el cual debe ser diligenciando todos los campos con los datos básicos del expediente a prestar y se solicita firma de la persona que recibe el expediente.</t>
  </si>
  <si>
    <t xml:space="preserve">Desconocimiento del procedimiento PRO-GD-07-06  Consulta y préstamo documental de los archivos de gestión o central" </t>
  </si>
  <si>
    <t>Capacitacion en el procedimiento PRO-GD-07-06  Consulta y préstamo documental de los archivos de gestión o central" y en el  diligenciamiento del formato a los responsables de las actividades.</t>
  </si>
  <si>
    <t>FT-GD-07-11 REGISTRO DE ASISTENCIA A EVENTOS Y OTRAS ACTIVIDADES</t>
  </si>
  <si>
    <t>26/03/2018. El 15 de febrero se realizo  la capacitación programada  sobre  el procedimiento PRO-GD-07-06  Consulta y préstamo documental de los archivos de gestión o central"</t>
  </si>
  <si>
    <r>
      <rPr>
        <b/>
        <sz val="10"/>
        <color indexed="8"/>
        <rFont val="Arial"/>
        <family val="2"/>
      </rPr>
      <t>26/03/2018.</t>
    </r>
    <r>
      <rPr>
        <sz val="10"/>
        <color indexed="8"/>
        <rFont val="Arial"/>
        <family val="2"/>
      </rPr>
      <t xml:space="preserve">
FT-GD-07-11 REGISTRO DE ASISTENCIA A EVENTOS Y OTRAS ACTIVIDADES- de fecha 15 de febrero de 2018</t>
    </r>
  </si>
  <si>
    <r>
      <t xml:space="preserve">10/04/2018: </t>
    </r>
    <r>
      <rPr>
        <sz val="10"/>
        <color indexed="8"/>
        <rFont val="Arial"/>
        <family val="2"/>
      </rPr>
      <t>Revisado el listado de asistencia a la capacitación en donde se presentó el formato de préstamo de expedientes al funcionario responsable de esta actividad, se evidencia que se dio cumplimiento a esta acción.</t>
    </r>
  </si>
  <si>
    <r>
      <t xml:space="preserve">10/04/2018: </t>
    </r>
    <r>
      <rPr>
        <sz val="10"/>
        <color indexed="8"/>
        <rFont val="Arial"/>
        <family val="2"/>
      </rPr>
      <t xml:space="preserve">Listado de asistencia presentación formato del 15/02/2018
</t>
    </r>
  </si>
  <si>
    <r>
      <t xml:space="preserve">10/04/2018: </t>
    </r>
    <r>
      <rPr>
        <sz val="10"/>
        <color indexed="8"/>
        <rFont val="Arial"/>
        <family val="2"/>
      </rPr>
      <t>Alix del Pilar Hurtado Pedraza, Técnico Operativo (E )</t>
    </r>
  </si>
  <si>
    <t>Revisión y ajuste al formato FT-GD-07-03 Préstamo de Expedientes</t>
  </si>
  <si>
    <t>Formato FT-GD-07-03 Préstamo de Expedientes revisado</t>
  </si>
  <si>
    <t>26/03/2018: Se realizo revision al formato o FT-GD-07-03 Préstamo de Expedientes no es necesario realizar ajuste al mismo</t>
  </si>
  <si>
    <r>
      <rPr>
        <b/>
        <sz val="10"/>
        <color indexed="8"/>
        <rFont val="Arial"/>
        <family val="2"/>
      </rPr>
      <t>26/03/2018</t>
    </r>
    <r>
      <rPr>
        <sz val="10"/>
        <color indexed="8"/>
        <rFont val="Arial"/>
        <family val="2"/>
      </rPr>
      <t xml:space="preserve">
FT-GD-07-11 REGISTRO DE ASISTENCIA A EVENTOS Y OTRAS ACTIVIDADES- de fecha 15 de febrero de 2018</t>
    </r>
  </si>
  <si>
    <r>
      <t xml:space="preserve">10/04/2018: </t>
    </r>
    <r>
      <rPr>
        <sz val="10"/>
        <color indexed="8"/>
        <rFont val="Arial"/>
        <family val="2"/>
      </rPr>
      <t>Se revisa en Maloca Aula SIG en donde se evidencia que el formato que se encuentra vigente es el FT-GD-07-03 PRESTAMO DE EXPEDIENTES Versión  2, con Fecha Aprobación:20/02/2014. Teniendo en cuenta que el responsable de la acción en su seguimiento dice que no es necesario su ajuste, se da por cerrada esta acción.</t>
    </r>
  </si>
  <si>
    <t>Maloca Aula SIG
http://www.idep.edu.co/?q=content/gd-07-proceso-de-gesti%C3%B3n-documental#overlay-context=</t>
  </si>
  <si>
    <r>
      <rPr>
        <b/>
        <sz val="10"/>
        <color indexed="8"/>
        <rFont val="Arial"/>
        <family val="2"/>
      </rPr>
      <t>10/04/2018</t>
    </r>
    <r>
      <rPr>
        <sz val="10"/>
        <color indexed="8"/>
        <rFont val="Arial"/>
        <family val="2"/>
      </rPr>
      <t>: Alix del Pilar Hurtado Pedraza, Técnico Operativo (E )</t>
    </r>
  </si>
  <si>
    <t>Verificar el adecuado y completo diligenciamiento del total de los campos previstos en el formato de consulta</t>
  </si>
  <si>
    <t>formato FT-GD-07-03 Préstamo de Expedientes</t>
  </si>
  <si>
    <r>
      <rPr>
        <b/>
        <sz val="10"/>
        <color indexed="8"/>
        <rFont val="Arial"/>
        <family val="2"/>
      </rPr>
      <t>02/04/2018</t>
    </r>
    <r>
      <rPr>
        <sz val="10"/>
        <color indexed="8"/>
        <rFont val="Arial"/>
        <family val="2"/>
      </rPr>
      <t xml:space="preserve">. Se verifico el diligenciamiento del formato el cual se encuentra de acuerdo a la operatividad del proceso y  normatividad legal vigente.
</t>
    </r>
    <r>
      <rPr>
        <b/>
        <sz val="10"/>
        <color indexed="8"/>
        <rFont val="Arial"/>
        <family val="2"/>
      </rPr>
      <t xml:space="preserve">11/12/2018 </t>
    </r>
    <r>
      <rPr>
        <sz val="10"/>
        <color indexed="8"/>
        <rFont val="Arial"/>
        <family val="2"/>
      </rPr>
      <t xml:space="preserve">Se verifico el diligenciamiento del formato el cual se encuentra de acuerdo a la operatividad del proceso y  normatividad legal vigente.
</t>
    </r>
  </si>
  <si>
    <r>
      <rPr>
        <b/>
        <sz val="10"/>
        <color indexed="8"/>
        <rFont val="Arial"/>
        <family val="2"/>
      </rPr>
      <t>02/04/2018:</t>
    </r>
    <r>
      <rPr>
        <sz val="10"/>
        <color indexed="8"/>
        <rFont val="Arial"/>
        <family val="2"/>
      </rPr>
      <t xml:space="preserve">
 FT-GD-07-03 Préstamo de Expediente (documento fisico )http://www.idep.edu.co/?q=content/gd-07-proceso-de-gesti%C3%B3n-documental#overlay-context=
</t>
    </r>
    <r>
      <rPr>
        <b/>
        <sz val="10"/>
        <color indexed="8"/>
        <rFont val="Arial"/>
        <family val="2"/>
      </rPr>
      <t>1/10/2018</t>
    </r>
    <r>
      <rPr>
        <sz val="10"/>
        <color indexed="8"/>
        <rFont val="Arial"/>
        <family val="2"/>
      </rPr>
      <t xml:space="preserve"> formato  FT-GD-07-03 Préstamo de Expedientes</t>
    </r>
  </si>
  <si>
    <r>
      <t xml:space="preserve">10/04/2018: </t>
    </r>
    <r>
      <rPr>
        <sz val="10"/>
        <color indexed="8"/>
        <rFont val="Arial"/>
        <family val="2"/>
      </rPr>
      <t xml:space="preserve">Revisado el formado aportado por el responsable de esta acción, se evidencia que se esta dando cumplimiento al diligenciamiento del mismo.  Dado que esta acción tiene fecha de vencimiento diciembre de 2018, la Oficina de Control Interno seguirá realizando revisión al cumplimiento de esta acción.
25/078/2018: No se presenta avance por parte del responsable del proceso de Gestión Documental.
22/10/2018: Se esta diligenciando el formato correspondiente. Teniendo en cuenta que la acción tiene fecha de vencimiento el 31/12/2018, la Oficina de Control Interno continuará realizando seguimiento a su cumplimiento.
</t>
    </r>
    <r>
      <rPr>
        <b/>
        <sz val="10"/>
        <color indexed="8"/>
        <rFont val="Arial"/>
        <family val="2"/>
      </rPr>
      <t xml:space="preserve">26/12/2018: </t>
    </r>
    <r>
      <rPr>
        <sz val="10"/>
        <color indexed="8"/>
        <rFont val="Arial"/>
        <family val="2"/>
      </rPr>
      <t>Se reviso la carpeta de Préstamo de expedientes, en donde se evidencia que se esta diligenciando debidamente el formato. Se cierra la acción</t>
    </r>
  </si>
  <si>
    <r>
      <t xml:space="preserve">10/04/2018: </t>
    </r>
    <r>
      <rPr>
        <sz val="10"/>
        <color indexed="8"/>
        <rFont val="Arial"/>
        <family val="2"/>
      </rPr>
      <t xml:space="preserve">formato  FT-GD-07-03 Préstamo de Expedientes
22/10/2018:  formato FT-GD-07-03 Préstamo de Expedientes diligenciado
</t>
    </r>
    <r>
      <rPr>
        <b/>
        <sz val="10"/>
        <color indexed="8"/>
        <rFont val="Arial"/>
        <family val="2"/>
      </rPr>
      <t xml:space="preserve">
26/12/2018:</t>
    </r>
    <r>
      <rPr>
        <sz val="10"/>
        <color indexed="8"/>
        <rFont val="Arial"/>
        <family val="2"/>
      </rPr>
      <t xml:space="preserve">  formato FT-GD-07-03 Préstamo de Expedientes diligenciado</t>
    </r>
  </si>
  <si>
    <r>
      <t xml:space="preserve">10/04/2018: Alix del Pilar Hurtado Pedraza, Técnico Operativo (E )
25/07/2018: Alix del Pilar Hurtado Pedraza, Técnico Operativo (E )
22/10/2018: Alix del Pilar Hurtado Pedraza, Técnico Operativo (E )
</t>
    </r>
    <r>
      <rPr>
        <b/>
        <sz val="10"/>
        <color indexed="8"/>
        <rFont val="Arial"/>
        <family val="2"/>
      </rPr>
      <t xml:space="preserve">26/12/2018: </t>
    </r>
    <r>
      <rPr>
        <sz val="10"/>
        <color indexed="8"/>
        <rFont val="Arial"/>
        <family val="2"/>
      </rPr>
      <t>Alix del Pilar Hurtado Pedraza, Técnico Operativo (E )</t>
    </r>
  </si>
  <si>
    <t>SAFYCD-PQRS</t>
  </si>
  <si>
    <t>Una vez revisados los valores registrados en las variables del indicador "Eficacia en la entrega de la correspondencia del IDEP", se identificaron las siguientes  diferencias al realizar el cruce de información: 
Segundo Trimestre: 198 comunicaciones recibidas, 42 PQRS y 177 Facturas, para un total de 417 comunicaciones, lo que difiere de lo registrado en el indicador que son 239 comunicaciones.
Tercer Trimestre: 215 comunicaciones recibidas, 77 PQRS y 198 Facturas, para un total de 498 comunicaciones, lo que difiere de lo registrado en el indicador que son 126 comunicaciones.
Adicionalmente, las variables del indicador establecen la oportunidad en la entrega de la correspondencia, lo que difiere del nombre del indicador que establece la "Eficacia en la entrega de la correspondencia del IDEP". Se recomienda generar concordancia entre el objetivo, nombre y fórmula del indicador, así como un parámetro claro del tiempo previsto para el reparto y entrega de la correspondencia interna en la entidad.
Respecto al indicador "Eficiencia en la atención a consultas y requerimientos de archivo", en el desarrollo de la auditoría no fue posible corroborar los valores registrados en las variables del indicador, dado que el expediente físico suministrado carece de fechas de solicitud, entrega y devolución de los documentos del archivo central.</t>
  </si>
  <si>
    <t xml:space="preserve">La capacitacion dada al funcionario responsable de la ventanilla de radicacion fue deficiente. </t>
  </si>
  <si>
    <t>Capacitacion exhaustiva al funcionario responsable de la ventanilla en puesto de trabajo.</t>
  </si>
  <si>
    <r>
      <rPr>
        <b/>
        <sz val="10"/>
        <color indexed="8"/>
        <rFont val="Arial"/>
        <family val="2"/>
      </rPr>
      <t>26/03/2018</t>
    </r>
    <r>
      <rPr>
        <sz val="10"/>
        <color indexed="8"/>
        <rFont val="Arial"/>
        <family val="2"/>
      </rPr>
      <t xml:space="preserve">.  El 15 de febrero se realizo  la capacitación programada referente a la operatividad del  Procedimiento PRO-GD-07-08 "Gestión y trámite de las comunicaciones oficiales"  el cual se encuentra publicado en la Maloca Aula SIG. 
</t>
    </r>
    <r>
      <rPr>
        <b/>
        <sz val="10"/>
        <color indexed="8"/>
        <rFont val="Arial"/>
        <family val="2"/>
      </rPr>
      <t>10/08/2018</t>
    </r>
    <r>
      <rPr>
        <sz val="10"/>
        <color indexed="8"/>
        <rFont val="Arial"/>
        <family val="2"/>
      </rPr>
      <t xml:space="preserve"> La actualizacion de los indicadores se realizara en el cuarto trimestre
</t>
    </r>
    <r>
      <rPr>
        <b/>
        <sz val="10"/>
        <color indexed="8"/>
        <rFont val="Arial"/>
        <family val="2"/>
      </rPr>
      <t>11/12/2018</t>
    </r>
    <r>
      <rPr>
        <sz val="10"/>
        <color indexed="8"/>
        <rFont val="Arial"/>
        <family val="2"/>
      </rPr>
      <t xml:space="preserve"> Teniendo en cuenta el proceso de actualizacion que se ha dado con la convalidacion y aprobacion de las tablas de retencion del instituto asi como la implementacion para la vigencia 2018,  el ajuste realizado al proceso de gestion documental y a los procedimientos es necesario reformular los indicadores de gestion para este Proceso. por tal razon para la vigencia 2019 se formularan  los indicadores de gestion acordes a la actualizacion del proceso de gestion documental en la entidad.
</t>
    </r>
    <r>
      <rPr>
        <b/>
        <sz val="10"/>
        <color indexed="8"/>
        <rFont val="Arial"/>
        <family val="2"/>
      </rPr>
      <t>03/04/2019</t>
    </r>
    <r>
      <rPr>
        <sz val="10"/>
        <color indexed="8"/>
        <rFont val="Arial"/>
        <family val="2"/>
      </rPr>
      <t xml:space="preserve">: Se formuló la actividad No. 18, teniendo en cuenta las observaciones de la Oficina de Control Interno. </t>
    </r>
  </si>
  <si>
    <t>26/03/2018,
FT-GD-07-11 REGISTRO DE ASISTENCIA A EVENTOS Y OTRAS ACTIVIDADES- de fecha 15 de febrero de 2018</t>
  </si>
  <si>
    <r>
      <t>10/04/2018</t>
    </r>
    <r>
      <rPr>
        <sz val="10"/>
        <color indexed="8"/>
        <rFont val="Arial"/>
        <family val="2"/>
      </rPr>
      <t xml:space="preserve">:  se reporta por parte del responsable de la acción, el listado de asistencia a la capacitación "Procedimiento gestión y trámite de las comunicaciones oficiales" realizada el 15 de febrero de 2018, en donde se evidencia la asistencia de  la funcionaria responsable de la ventanilla de radicación. En donde se evidencia el cumplimiento de esta acción.
Una vez revisada la identificación de la causa se observa por parte de ésta Oficina que ésta no corresponde a la formulación de la no conformidad, toda vez que esta se genero por cuanto se observaron inconsistencias en la información reportada en el seguimiento de indicadores.   
En cuanto a la formulación de acciones correctivas la actividad No. 01 y 03 no permite eliminar de fondo la no conformidad, por lo tanto se debe revisar y formular acciones que subsanen de manera eficaz la misma. 
25/07/2018: No se presento avance por parte del responsable del proceso de Gestión Documental.  ESTA ACCIÓN SE ENCUENTRA VENCIDA
22/10/2018: Acción que se encuentra vencida.  No se reporta avance por parte del Líder del proceso. No se ha tenido en cuenta la recomendación de la Oficina de Control Interno realizara en el seguimiento del mes de abril de 2018.
</t>
    </r>
    <r>
      <rPr>
        <b/>
        <sz val="10"/>
        <color indexed="8"/>
        <rFont val="Arial"/>
        <family val="2"/>
      </rPr>
      <t xml:space="preserve">26/12/2018: </t>
    </r>
    <r>
      <rPr>
        <sz val="10"/>
        <color indexed="8"/>
        <rFont val="Arial"/>
        <family val="2"/>
      </rPr>
      <t xml:space="preserve">La Oficina de Control Interno reitera la recomendación de la reformulación de esta acción.  Una vez se actualice en el plan de mejoramiento del proceso, se procederá a cerrar esta actividad.
</t>
    </r>
    <r>
      <rPr>
        <b/>
        <sz val="10"/>
        <color indexed="8"/>
        <rFont val="Arial"/>
        <family val="2"/>
      </rPr>
      <t xml:space="preserve">30/04/2019: </t>
    </r>
    <r>
      <rPr>
        <sz val="10"/>
        <color indexed="8"/>
        <rFont val="Arial"/>
        <family val="2"/>
      </rPr>
      <t xml:space="preserve">Se verificó por parte de esta Oficina que se reformulo la acción a " </t>
    </r>
    <r>
      <rPr>
        <i/>
        <sz val="10"/>
        <color indexed="8"/>
        <rFont val="Arial"/>
        <family val="2"/>
      </rPr>
      <t xml:space="preserve">Revisión y formulación de indicadores de gestión del proceso Gestión Documental para la vigencia 2019, atendiendo las recomendaciones de la Oficina de control interno" </t>
    </r>
    <r>
      <rPr>
        <b/>
        <i/>
        <sz val="10"/>
        <color indexed="8"/>
        <rFont val="Arial"/>
        <family val="2"/>
      </rPr>
      <t xml:space="preserve"> </t>
    </r>
    <r>
      <rPr>
        <i/>
        <sz val="10"/>
        <color indexed="8"/>
        <rFont val="Arial"/>
        <family val="2"/>
      </rPr>
      <t xml:space="preserve">se cierra esta acción y se continúa el seguimiento con las nueva acción propuesta.  </t>
    </r>
  </si>
  <si>
    <r>
      <t xml:space="preserve">10/04/2018 </t>
    </r>
    <r>
      <rPr>
        <sz val="10"/>
        <color indexed="8"/>
        <rFont val="Arial"/>
        <family val="2"/>
      </rPr>
      <t>Listado de asistencia</t>
    </r>
  </si>
  <si>
    <r>
      <t>10/04/2018: Alix del Pilar Hurtado Pedraza, Técnico Operativo (E )
25/07/2018: Alix del Pilar Hurtado Pedraza, Técnico Operativo (E )
22/10/2018:</t>
    </r>
    <r>
      <rPr>
        <b/>
        <sz val="10"/>
        <color indexed="8"/>
        <rFont val="Arial"/>
        <family val="2"/>
      </rPr>
      <t xml:space="preserve"> </t>
    </r>
    <r>
      <rPr>
        <sz val="10"/>
        <color indexed="8"/>
        <rFont val="Arial"/>
        <family val="2"/>
      </rPr>
      <t xml:space="preserve">Alix del Pilar Hurtado Pedraza, Técnico Operativo (E )
</t>
    </r>
    <r>
      <rPr>
        <b/>
        <sz val="10"/>
        <color indexed="8"/>
        <rFont val="Arial"/>
        <family val="2"/>
      </rPr>
      <t xml:space="preserve">26/12/2018: </t>
    </r>
    <r>
      <rPr>
        <sz val="10"/>
        <color indexed="8"/>
        <rFont val="Arial"/>
        <family val="2"/>
      </rPr>
      <t xml:space="preserve">Alix del Pilar Hurtado Pedraza, Técnico Operativo (E )
</t>
    </r>
    <r>
      <rPr>
        <b/>
        <sz val="10"/>
        <color indexed="8"/>
        <rFont val="Arial"/>
        <family val="2"/>
      </rPr>
      <t xml:space="preserve">30/04/2019:  Hilda Yamile Morales Laverde - Jefe OCI. </t>
    </r>
  </si>
  <si>
    <t>Revision y ajuste a los indicadores de gestión.</t>
  </si>
  <si>
    <t>Indicadores ajustados</t>
  </si>
  <si>
    <r>
      <rPr>
        <b/>
        <sz val="10"/>
        <color indexed="8"/>
        <rFont val="Arial"/>
        <family val="2"/>
      </rPr>
      <t xml:space="preserve">03/04/2018 </t>
    </r>
    <r>
      <rPr>
        <sz val="10"/>
        <color indexed="8"/>
        <rFont val="Arial"/>
        <family val="2"/>
      </rPr>
      <t xml:space="preserve">Se realizo la revision a los indicadores de gestion. Los cuales seran actualizados en el segundo trimestre 
</t>
    </r>
    <r>
      <rPr>
        <b/>
        <sz val="10"/>
        <color indexed="8"/>
        <rFont val="Arial"/>
        <family val="2"/>
      </rPr>
      <t>04/07/2018</t>
    </r>
    <r>
      <rPr>
        <sz val="10"/>
        <color indexed="8"/>
        <rFont val="Arial"/>
        <family val="2"/>
      </rPr>
      <t xml:space="preserve"> los indicadores fiueron actualizados conforme a la solicitud de la Oficina asesora de planeacion
</t>
    </r>
    <r>
      <rPr>
        <b/>
        <sz val="10"/>
        <color indexed="8"/>
        <rFont val="Arial"/>
        <family val="2"/>
      </rPr>
      <t>01/10/2018</t>
    </r>
    <r>
      <rPr>
        <sz val="10"/>
        <color indexed="8"/>
        <rFont val="Arial"/>
        <family val="2"/>
      </rPr>
      <t xml:space="preserve"> la actualizacion de los indicadores se realizara en el cuarto trimestre
</t>
    </r>
    <r>
      <rPr>
        <b/>
        <sz val="10"/>
        <color indexed="8"/>
        <rFont val="Arial"/>
        <family val="2"/>
      </rPr>
      <t xml:space="preserve">11/12/2018 </t>
    </r>
    <r>
      <rPr>
        <sz val="10"/>
        <color indexed="8"/>
        <rFont val="Arial"/>
        <family val="2"/>
      </rPr>
      <t xml:space="preserve">Teniendo en cuenta el proceso de actualizacion que se ha dado con la convalidacion y aprobacion de las tablas de retencion del instituto asi como la implementacion para la vigencia 2018,  el ajuste realizado al proceso de gestion documental y a los procedimientos es necesario reformular los indicadores de gestion para este Proceso.
para la vigencia 2 Se formularan los indicadores de gestion acordes a la actualizacion del proceso de gestion documental en la entidad. </t>
    </r>
  </si>
  <si>
    <r>
      <t xml:space="preserve">10/04/2018 </t>
    </r>
    <r>
      <rPr>
        <sz val="10"/>
        <color indexed="8"/>
        <rFont val="Arial"/>
        <family val="2"/>
      </rPr>
      <t>Revisada la hoja de vida de los indicadores del  proceso de Gestión Documental objeto del hallazgo, es decir de la vigencia 2017, y los que se encuentran formulados para la vigencia 2018, se evidencia que a la fecha de seguimiento no han sido ajustados de acuerdo a la observación emitida en el informe de auditoria.  Continúa en seguimiento por parte de ésta Oficina. 
25/07/2018:   Revisado en Maloca Aula SIG los indicadores del proceso de Gestión Documental con seguimiento a 30/06/2018, se evidencia que no fueron ajustados de acuerdo a la acción planteada y a lo reportado por el lider del proceso. Estos  fueron presentados (iguales a los anteriores) en el nuevo formato establecido por el SIG.  ACCIÓN VENCIDA.
22/10/2018:</t>
    </r>
    <r>
      <rPr>
        <b/>
        <sz val="10"/>
        <color indexed="8"/>
        <rFont val="Arial"/>
        <family val="2"/>
      </rPr>
      <t xml:space="preserve"> </t>
    </r>
    <r>
      <rPr>
        <sz val="10"/>
        <color indexed="8"/>
        <rFont val="Arial"/>
        <family val="2"/>
      </rPr>
      <t xml:space="preserve">ACCIÓN QUE SE ENCUENTRA VENCIDA desde el mes de febrero. Se revisa en Maloca Aula SIG, el seguimiento a los indicadores del proceso de Gestión Documental con corte 30/09/2018 y se evidencia que no han sido actualizados.
</t>
    </r>
    <r>
      <rPr>
        <b/>
        <sz val="10"/>
        <color indexed="8"/>
        <rFont val="Arial"/>
        <family val="2"/>
      </rPr>
      <t xml:space="preserve">26/12/2018: </t>
    </r>
    <r>
      <rPr>
        <sz val="10"/>
        <color indexed="8"/>
        <rFont val="Arial"/>
        <family val="2"/>
      </rPr>
      <t xml:space="preserve">Revisada la hoja de vida de los indicadores del Proceso de Gestión Documental, se formularon dos (2) nuevos indicadores, así:
1) </t>
    </r>
    <r>
      <rPr>
        <i/>
        <sz val="10"/>
        <color indexed="8"/>
        <rFont val="Arial"/>
        <family val="2"/>
      </rPr>
      <t xml:space="preserve">Porcentaje de respuestas de las PQRS  con observaciones de acuerdo a la evaluación de oportunidad, coherencia, claridad y/o calidez de los informes del Sistema Distrital de Quejas y Soluciones
</t>
    </r>
    <r>
      <rPr>
        <sz val="10"/>
        <color indexed="8"/>
        <rFont val="Arial"/>
        <family val="2"/>
      </rPr>
      <t>2)</t>
    </r>
    <r>
      <rPr>
        <i/>
        <sz val="10"/>
        <color indexed="8"/>
        <rFont val="Arial"/>
        <family val="2"/>
      </rPr>
      <t xml:space="preserve"> Porcentaje de requerimientos atendidos oportunamente
Se cierra la acción.
</t>
    </r>
  </si>
  <si>
    <r>
      <t xml:space="preserve">10/04/2018: </t>
    </r>
    <r>
      <rPr>
        <sz val="10"/>
        <color indexed="8"/>
        <rFont val="Arial"/>
        <family val="2"/>
      </rPr>
      <t xml:space="preserve">http://www.idep.edu.co/sites/default/files/7.IndicadoresGD_2017_IV.pdf 
http://www.idep.edu.co/?q=content/indicadores-de-gesti%C3%B3n
25/07/2018: Maloca AulaSIG: http://www.idep.edu.co/?q=content/indicadores-de-gesti%C3%B3n
22/10/2018: http://www.idep.edu.co/?q=content/indicadores-de-gesti%C3%B3n
</t>
    </r>
    <r>
      <rPr>
        <b/>
        <sz val="10"/>
        <color indexed="8"/>
        <rFont val="Arial"/>
        <family val="2"/>
      </rPr>
      <t>26/12/2018:</t>
    </r>
    <r>
      <rPr>
        <sz val="10"/>
        <color indexed="8"/>
        <rFont val="Arial"/>
        <family val="2"/>
      </rPr>
      <t xml:space="preserve"> Hoja de vida indicadores proceso Gestión Documental seguimiento cuarto trimestre de 2018</t>
    </r>
  </si>
  <si>
    <r>
      <t xml:space="preserve">10/04/2018: Alix del Pilar Hurtado Pedraza, Técnico Operativo (E )
25/07/2018: Alix del Pilar Hurtado Pedraza, Técnico Operativo (E )
</t>
    </r>
    <r>
      <rPr>
        <b/>
        <sz val="10"/>
        <color indexed="8"/>
        <rFont val="Arial"/>
        <family val="2"/>
      </rPr>
      <t>22/10/2018:</t>
    </r>
    <r>
      <rPr>
        <sz val="10"/>
        <color indexed="8"/>
        <rFont val="Arial"/>
        <family val="2"/>
      </rPr>
      <t xml:space="preserve"> Alix del Pilar Hurtado Pedraza, Técnico Operativo (E )</t>
    </r>
  </si>
  <si>
    <t>Seguimiento al reporte de la correspondencia recibida.</t>
  </si>
  <si>
    <t>Reporte de la correspondencia recibida.</t>
  </si>
  <si>
    <r>
      <rPr>
        <b/>
        <sz val="10"/>
        <color indexed="8"/>
        <rFont val="Arial"/>
        <family val="2"/>
      </rPr>
      <t>02/04/2018</t>
    </r>
    <r>
      <rPr>
        <sz val="10"/>
        <color indexed="8"/>
        <rFont val="Arial"/>
        <family val="2"/>
      </rPr>
      <t xml:space="preserve"> Se realizo seguimiento a los datos enviados a traves de correo electronico por la funcionaria responsable de la radicacion.
</t>
    </r>
    <r>
      <rPr>
        <b/>
        <sz val="10"/>
        <color indexed="8"/>
        <rFont val="Arial"/>
        <family val="2"/>
      </rPr>
      <t xml:space="preserve">04/07/2018 </t>
    </r>
    <r>
      <rPr>
        <sz val="10"/>
        <color indexed="8"/>
        <rFont val="Arial"/>
        <family val="2"/>
      </rPr>
      <t xml:space="preserve">Se realizo seguimiento a los datos enviados a traves de correo electronico por la funcionaria responsable de la radicacion el 04/07/.2018
</t>
    </r>
    <r>
      <rPr>
        <b/>
        <sz val="10"/>
        <color indexed="8"/>
        <rFont val="Arial"/>
        <family val="2"/>
      </rPr>
      <t xml:space="preserve">01/10/2018 </t>
    </r>
    <r>
      <rPr>
        <sz val="10"/>
        <color indexed="8"/>
        <rFont val="Arial"/>
        <family val="2"/>
      </rPr>
      <t>Se realizo seguimiento a los datos enviados a traves de correo electronico por la funcionaria responsable de la radicacion el 04/07/.2018</t>
    </r>
  </si>
  <si>
    <t>02/04/2018,
correo electronico del 28/03/2018</t>
  </si>
  <si>
    <r>
      <t xml:space="preserve">10/04/2018 </t>
    </r>
    <r>
      <rPr>
        <sz val="10"/>
        <color indexed="8"/>
        <rFont val="Arial"/>
        <family val="2"/>
      </rPr>
      <t xml:space="preserve">Teniendo en cuenta que a la fecha no se encuentra publicado el seguimiento a los indicadores reportados del primer trimestre y que esta acción tiene fecha de vencimiento el 31/12/2018, La Oficina de Control Interno  realizará seguimiento a la información reportada en los indicadores.
25/07/2018: Información que es reportada en el seguimiento de los indicadores del proceso de gestión documental.  Teniendo en cuenta que esta actividad se vence el 31/12/2018, la Oficina de Control Interno contiuará realizando seguimiento.
22/10/2018: Información que se encuentra reportada en el seguimiento a indicadores del proceso de Gestión Documental con corte 30/09/2018.
</t>
    </r>
    <r>
      <rPr>
        <b/>
        <sz val="10"/>
        <color indexed="8"/>
        <rFont val="Arial"/>
        <family val="2"/>
      </rPr>
      <t xml:space="preserve">26/12/2018: </t>
    </r>
    <r>
      <rPr>
        <sz val="10"/>
        <color indexed="8"/>
        <rFont val="Arial"/>
        <family val="2"/>
      </rPr>
      <t xml:space="preserve">Información que se encuentra reportada en el seguimiento a indicadores dle proceso de Gestión Documental correspondiente al cuarto trimestre de 2018. </t>
    </r>
  </si>
  <si>
    <r>
      <t xml:space="preserve">25/07/2018: </t>
    </r>
    <r>
      <rPr>
        <sz val="10"/>
        <color indexed="8"/>
        <rFont val="Arial"/>
        <family val="2"/>
      </rPr>
      <t xml:space="preserve">Maloca AulaSIG: http://www.idep.edu.co/?q=content/indicadores-de-gesti%C3%B3n
22/10/2018: Seguimiento indicadores proceso Gestión Documental tercer trimestre 2018
http://www.idep.edu.co/?q=content/indicadores-de-gesti%C3%B3n
</t>
    </r>
    <r>
      <rPr>
        <b/>
        <sz val="10"/>
        <color indexed="8"/>
        <rFont val="Arial"/>
        <family val="2"/>
      </rPr>
      <t xml:space="preserve">26/12/2018 </t>
    </r>
    <r>
      <rPr>
        <sz val="10"/>
        <color indexed="8"/>
        <rFont val="Arial"/>
        <family val="2"/>
      </rPr>
      <t xml:space="preserve">Hoja de vida indicadores proceso Gestión Documental seguimiento cuarto trimestre de 2018
</t>
    </r>
  </si>
  <si>
    <r>
      <t xml:space="preserve">10/04/2018: Alix del Pilar Hurtado Pedraza, Técnico Operativo (E )
25/07/2018: Alix del Pilar Hurtado Pedraza, Técnico Operativo (E )
22/10/2018: Alix del Pilar Hurtado Pedraza, Técnico Operativo (E )
</t>
    </r>
    <r>
      <rPr>
        <b/>
        <sz val="10"/>
        <color indexed="8"/>
        <rFont val="Arial"/>
        <family val="2"/>
      </rPr>
      <t xml:space="preserve">
26/12/2018: </t>
    </r>
    <r>
      <rPr>
        <sz val="10"/>
        <color indexed="8"/>
        <rFont val="Arial"/>
        <family val="2"/>
      </rPr>
      <t>Alix del Pilar Hurtado Pedraza, Técnico Operativo (E )</t>
    </r>
  </si>
  <si>
    <t>De la gestión de riesgos del proceso se materializaron los siguientes:
*Pérdida de bienes del inventario del Instituto. (Perdida de equipos de cómputo y de comunicaciones)
*No realizar el procedimiento de baja de manera oportuna.
Por lo que se requiere revisar el riesgo residual que hoy se encuentra valorado en zona baja, reformulando e incluyendo todos los controles para evitar su reincidencia.</t>
  </si>
  <si>
    <t>Se presentaron situaciones por variables en la gestión de procesos que provocaron la materializacion de estos.</t>
  </si>
  <si>
    <t>Revisar y ajustar  la valoración de probabilidad e impacto de los riesgos del proceso  y los controles relacionados, con la OAP</t>
  </si>
  <si>
    <t xml:space="preserve">Matriz de riesgos y controles del proceso </t>
  </si>
  <si>
    <t>Profesional Universitario -  Servicios Generales</t>
  </si>
  <si>
    <r>
      <t xml:space="preserve">20/01/2017: Se revisará y ajustará la valoracion de probabilidad e impacto de los riesgos del proceso  y los controles relacionados con la OAP durante el primer trimestre de 2017.
07/04/2017: Se revisará y ajustará la valoracion de probabilidad e impacto de los riesgos del proceso  y los controles relacionados con la OAP durante el segundo trimestre de 2017.
06/10/2017:  Mediante  correo electronico del 10 de julio de 2017 a laOficina Asesora de Planeación  al Sistema Integrado de Gestión la solicitud de modifricación del indicador se ajusto la valoración del riesgo.
23/11/2017: Mediante correo electronico de Fecha 23/11/2017, se solicito a la OAP la publñicacion en la Maloca SIG, la modificacion del riesgo " "Pérdida de bienes del inventario del Instituto. "
Por lo anterior se solcita el cierre del hallazgo.
</t>
    </r>
    <r>
      <rPr>
        <b/>
        <sz val="10"/>
        <color indexed="8"/>
        <rFont val="Arial"/>
        <family val="2"/>
      </rPr>
      <t xml:space="preserve">
</t>
    </r>
    <r>
      <rPr>
        <sz val="10"/>
        <color indexed="8"/>
        <rFont val="Arial"/>
        <family val="2"/>
      </rPr>
      <t xml:space="preserve">04/04/2018: Una vez recibidas las cinco (5) respuestas de IDE Instituciones Distritales, se procedió a contactarnos con los responsables de las mismas, algunas ya no se encontraban interesadas, se continúo con el contacto por orden de registro de respuesta. El colegio ESC Normal Distrital María Montessori" el cual se encuentra en proceso de suscripción del acta de entrega de estos bienes en el mes de abril del 2018. 
</t>
    </r>
    <r>
      <rPr>
        <b/>
        <sz val="10"/>
        <color indexed="8"/>
        <rFont val="Arial"/>
        <family val="2"/>
      </rPr>
      <t>09/07/2018</t>
    </r>
    <r>
      <rPr>
        <sz val="10"/>
        <color indexed="8"/>
        <rFont val="Arial"/>
        <family val="2"/>
      </rPr>
      <t xml:space="preserve"> En el mes de julio del 2018, se solicitará la refolmulación de la acción de mejora de acuerdo a la reunión planteada.
</t>
    </r>
    <r>
      <rPr>
        <b/>
        <sz val="10"/>
        <color indexed="8"/>
        <rFont val="Arial"/>
        <family val="2"/>
      </rPr>
      <t>13/12/2018:</t>
    </r>
    <r>
      <rPr>
        <sz val="10"/>
        <color indexed="8"/>
        <rFont val="Arial"/>
        <family val="2"/>
      </rPr>
      <t xml:space="preserve"> Se elaboró el formato y se envío por correo electrónico para que revise el formato propuesto en el sentido de temas jurídico y si es viable o no, para dar cumplimiento a la actividad antes citada.  Asi mismo, se actualizó el Mapa de Riesgo en el nuevo formato en el que se evaluaron y ponderaron los controles respectivos.</t>
    </r>
  </si>
  <si>
    <t>23/11/2017: http://www.idep.edu.co/?q=content/mapa-de-riesgos-por-proceso#overlay-context=</t>
  </si>
  <si>
    <r>
      <t>10/04/2018</t>
    </r>
    <r>
      <rPr>
        <b/>
        <sz val="10"/>
        <rFont val="Arial"/>
        <family val="2"/>
      </rPr>
      <t xml:space="preserve">:  </t>
    </r>
    <r>
      <rPr>
        <sz val="10"/>
        <rFont val="Arial"/>
        <family val="2"/>
      </rPr>
      <t>Revisado el mapa de riesgos se documentó a 31 de diciembre de 2017 el riesgo "pérdida de bienes del inventario del instituto" con tres controles y una calificación de riesgo residual "bajo",  lo que no es coherente teniendo en cuenta la materialización del mismo; ahora bien, en la formulación del plan de mejoramiento se da por fecha de finalización de la actividad diciembre de 2016, en el reporte del seguimiento se evidencia que solo hasta noviembre de 2017 se solicitó a la OAP la modficación del riesgo y se solicita el cierre del hallazgo.   En el seguimiento efectuado a abril de 2018 se documenta un seguimiento frente a la gestión de un proceso de bajas que no se relaciona con la identificación del riesgo, una vez se realice el avance correspondiete al primer trimestre del  mapa de riesgos  se evaluara la efectividad de los controles establecidos;  por lo tanto ésta actividad continua en seguimiento. 
Se recomienda su revisión y ajuste.
01/06/2018: Se reformulará la acción de mejora teniendo en cuenta que la misma no permite subsanar la no conformidad.
19/07/2018: No se ha dado cumplimiento al compromiso  adquirido en reunión de seguimiento al plan de  mejoramiento del proceso de Recursos Físicos y Ambiental realizada el 01/06/2018
16/10/2018: Se planteo mediante correo electronico una propuesta para reformular la acción mediante correo electrónico del 8 de agosto del 2018. Se enviará la acción reformulada en el mes de octubre del 2018 una vez revIsada y concertada con el Subdirector Administrativo, Financiero y de Control Disciplinario.
18/10/2018:</t>
    </r>
    <r>
      <rPr>
        <b/>
        <sz val="10"/>
        <rFont val="Arial"/>
        <family val="2"/>
      </rPr>
      <t xml:space="preserve"> </t>
    </r>
    <r>
      <rPr>
        <sz val="10"/>
        <rFont val="Arial"/>
        <family val="2"/>
      </rPr>
      <t xml:space="preserve">Se aportó correo electrónico del 9 de agosto de 2018 con el proyecto de reformulación del Plan de Mejoramiento por procesos de Recursos físicos, pendiente de validación por porte de la Subdirección Administrativa y Financiera. Acción continua en seguimiento. 
</t>
    </r>
    <r>
      <rPr>
        <b/>
        <sz val="10"/>
        <rFont val="Arial"/>
        <family val="2"/>
      </rPr>
      <t xml:space="preserve">24/12/2018: </t>
    </r>
    <r>
      <rPr>
        <sz val="10"/>
        <rFont val="Arial"/>
        <family val="2"/>
      </rPr>
      <t>Verificado el consolidado de mapa de riesgos y de corrupción aprobado al 16 de noviembre de 2018, se observa que respecto al riesgo de "</t>
    </r>
    <r>
      <rPr>
        <i/>
        <sz val="10"/>
        <rFont val="Arial"/>
        <family val="2"/>
      </rPr>
      <t xml:space="preserve">Pérdida de bienes y/o elementos de Propiedad, Planta y Equipo e Inventarios del Instituto."  </t>
    </r>
    <r>
      <rPr>
        <sz val="10"/>
        <rFont val="Arial"/>
        <family val="2"/>
      </rPr>
      <t>se establecieron dos (2) controles detectivos: Monitoreo a través de cámaras de video las 24 horas, administradas por la OAP; el procedimiento PRO-GRF-11-01 Egresos o salidas definitivas de bienes aprobado el 11_07_2017 y dos (2) preventivos así: Registro en el sistema de información el cual asigna un número de placa para identificación y control del bien y la renovación de las pólizas anualmente.</t>
    </r>
  </si>
  <si>
    <r>
      <rPr>
        <sz val="10"/>
        <rFont val="Arial"/>
        <family val="2"/>
      </rPr>
      <t xml:space="preserve">Acta No. 1 del 06/12/2018 suscrita por funcionarios de la Subdirección Administrativa y Financiera. </t>
    </r>
    <r>
      <rPr>
        <u/>
        <sz val="10"/>
        <rFont val="Arial"/>
        <family val="2"/>
      </rPr>
      <t xml:space="preserve">
Tercer seguimiento mapa de riesgos 2018 enviado por la OAP.</t>
    </r>
  </si>
  <si>
    <r>
      <t xml:space="preserve">27/01/2017: Nadia Aixa Pineda Sarmiento-Contratista OCI
21/04/2017: Alix del Pilar Hurtado P.
11/10/2017: Diana Ruiz-Jefe de Oficina de Control Interno
28/11/2017:  Diana Ruiz
22/12/2017: Diana Ruiz
12/04/2018:  Hilda Yamile Morales Laverde -Jefe Oficina de Control Interno. 
01/06/2018: Hilda Yamile Morales Laverde, Jefe Oficina Control Interno
19/07/2018: Alix del Pilar Hurtado P., Técnico Operativo (E ) OCI
18/10/2018: Sandra Milena Bonilla R._ Contratista de Apoyo Profesional_ OCI
</t>
    </r>
    <r>
      <rPr>
        <b/>
        <sz val="10"/>
        <rFont val="Arial"/>
        <family val="2"/>
      </rPr>
      <t xml:space="preserve">
24/12/2018</t>
    </r>
    <r>
      <rPr>
        <sz val="10"/>
        <rFont val="Arial"/>
        <family val="2"/>
      </rPr>
      <t>: Sandra Milena Bonilla R._ Contratista de Apoyo Profesional_ OCI</t>
    </r>
  </si>
  <si>
    <t xml:space="preserve">Una vez revisado el expediente denominado  "Salidas de Almacén de la vigencia  2016", se identificaron las siguientes  situaciones en el procedimiento GRF-GT-11-01 EGRESOS O SALIDAS DE BIENES: 
1)  Se observa que en Diez y Siete (17) Salidas (documento emitido por SIAFI), se encuentran diferencias entre la fecha reportada en la Salida de Almacén como documento soporte y el formato "FT-GRF-11-03 Solicitud de Bienes Área de Servicios Generales" que hace parte de los soportes de cada una de ellas. (Salidas Nos. 2, 4, 5, 7, 20, 26, 37, 43, 59, 60, 61, 62, 63, 64, 65, 66 y 70).
2) Se identifica que la cantidad solicitada en el formato  FT-GRF-11-03 Solicitud de Bienes Área de Servicios Generales  no corresponde a la que se registra en la salida correspondiente.  (Salidas Nos. 4, 5, 7, 9 y 42).
3) Igualmente, se observa que en dos (2) salidas, se hace referencia como soporte el formato FT-GRF-11-03, el cual una vez revisado, no se  encuentra como soporte documental de  la salida correspondiente. (Salidas Nos. 39 y 40).
4) Revisado el expediente de "Salidas de Almacén de la vigencia  2016",  se observa que Cincuenta y seis (56) de estos, presentan diferencias entre  la fecha que figura en el documento físico y  la fecha del sistema, esto se identificó en  SIAFI (Bitácora de Estados) para cada uno de los registros.
Información detallada “Anexo_1_verificación_Recursos_Físicos_2017”
</t>
  </si>
  <si>
    <t xml:space="preserve">Deficiencia al registrar la información en el sistema de información SIAFI, toda vez  que al abrir el aplicativo muestra el documento, en la ultima fecha de salida grabado y permite realizar los registros en esta fecha, independiente del día en que se haga.
</t>
  </si>
  <si>
    <t xml:space="preserve">Solicitar mediante memorando al supervisor del contrato del aplicativo del Sistema Información SIAFI,  que se asigne la fecha automáticamente,  en la que se hacer el registro   para que todos los documentos generados del Módulo Administrativa - Bienes,   tengan la fecha del día actual. </t>
  </si>
  <si>
    <t xml:space="preserve">Emitir acto administrativo  y radicarlo </t>
  </si>
  <si>
    <r>
      <t xml:space="preserve">22/11/2017: Se envio a la OAP ; Solicitud  ASUNTO " Solicitud para el Admnistrador del Sisitema de Informacion SIAFI, Documento de Almacen y Servicios Publicos." Mediante Memorando con Radicado 001658 de fecha 23/11/2017.
</t>
    </r>
    <r>
      <rPr>
        <b/>
        <sz val="10"/>
        <color indexed="8"/>
        <rFont val="Arial"/>
        <family val="2"/>
      </rPr>
      <t>04/04/2018:</t>
    </r>
    <r>
      <rPr>
        <sz val="10"/>
        <color indexed="8"/>
        <rFont val="Arial"/>
        <family val="2"/>
      </rPr>
      <t xml:space="preserve"> A la fecha el aplicativo continua con la misma versión, el concluir con esta actividad depende de otra áreas, sin embargo los registros que se realizan desde el Aplicativo en el modulo correspondiente a Almacén se generan en la fecha actual, tal como se puede verificar en el aplicativo.
</t>
    </r>
    <r>
      <rPr>
        <b/>
        <sz val="10"/>
        <color indexed="8"/>
        <rFont val="Arial"/>
        <family val="2"/>
      </rPr>
      <t xml:space="preserve">13/12/2018 </t>
    </r>
    <r>
      <rPr>
        <sz val="10"/>
        <color indexed="8"/>
        <rFont val="Arial"/>
        <family val="2"/>
      </rPr>
      <t xml:space="preserve">Se actualizaron los Proceso y Procedimiento y se dejo como Politica de Operación lo siguiente: "Los registros en el Sistema Administrativo y Financiero de la Entidad se llevarán a cabo en el día en que fue efectiva la operación, siempre y cuando el sistema permita realizar el registro en la misma fecha; en caso de que el sistema presente inconsistencias al momento de registrar las transacciones, se informará el incidente a la Oficina de Planeación.", Se envio formato a la Oficina Asesora de Presupuesto para lo pertinente.
</t>
    </r>
    <r>
      <rPr>
        <b/>
        <sz val="10"/>
        <color indexed="8"/>
        <rFont val="Arial"/>
        <family val="2"/>
      </rPr>
      <t>03/04/2019:</t>
    </r>
    <r>
      <rPr>
        <sz val="10"/>
        <color indexed="8"/>
        <rFont val="Arial"/>
        <family val="2"/>
      </rPr>
      <t xml:space="preserve"> Se formuló la actividad No. 28, teniendo en cuenta las observaciones de la Oficina de Control Interno. </t>
    </r>
  </si>
  <si>
    <t>23/11/2017: Memorando N° 001658 de fecha 23/11/2017.</t>
  </si>
  <si>
    <r>
      <rPr>
        <sz val="10"/>
        <rFont val="Arial"/>
        <family val="2"/>
      </rPr>
      <t>04/04/2018: No se gestó avance durante el primer trimestre de 2018 para la acción formulada.
01/06/2018: Se reformulará la acción de mejora teniendo en cuenta que la propuesta inicialmente no permite subsanar la no conformidad-.
19/07/2018: No se reportaron avances por parte del líder del proceso. 
No se evidencia  la reformulación de la acción,  compromiso  adquirido en reunión de seguimiento al plan de  mejoramiento del proceso de Recursos Físicos y Ambiental realizada el 01/06/2018</t>
    </r>
    <r>
      <rPr>
        <b/>
        <sz val="10"/>
        <rFont val="Arial"/>
        <family val="2"/>
      </rPr>
      <t xml:space="preserve">
</t>
    </r>
    <r>
      <rPr>
        <sz val="10"/>
        <rFont val="Arial"/>
        <family val="2"/>
      </rPr>
      <t xml:space="preserve">18/10/2018: No se reportó la reformulación de la acción ni  plazos de ejecución, de igual forma, no se reportó avance de los compromisos adquiridos en reunión de seguimiento al Plan de mejoramiento por procesos  Recursos Físicos y Ambiental realizada el 01/06/2018. 
</t>
    </r>
    <r>
      <rPr>
        <b/>
        <sz val="10"/>
        <rFont val="Arial"/>
        <family val="2"/>
      </rPr>
      <t xml:space="preserve">26/12/2018:  </t>
    </r>
    <r>
      <rPr>
        <sz val="10"/>
        <rFont val="Arial"/>
        <family val="2"/>
      </rPr>
      <t xml:space="preserve">A la fecha de seguimiento por parte de la Oficina de Control Interno no se evidencia en  Maloca Aula SIG la inclusión de la política a que se hace  referencia en el seguimiento; el procedimiento GRF-GT-11-01 EGRESOS O SALIDAS DEFINITIVAS DE BIENES se encuentra en la versión 5 del 11/07/2017.   Por lo anterior se recomienda actualizar la actividad en el plan de mejoramiento por procesos y una vez se actualice la información en la página se reporte en el próximo seguimiento; se hace la observación que la OCI realizó seguimiento a las actividades reportadas, no obstante que la fecha se encuentra vencida en la primera acción formulada.
</t>
    </r>
    <r>
      <rPr>
        <b/>
        <sz val="10"/>
        <rFont val="Arial"/>
        <family val="2"/>
      </rPr>
      <t xml:space="preserve">30/04/2019:  </t>
    </r>
    <r>
      <rPr>
        <sz val="10"/>
        <rFont val="Arial"/>
        <family val="2"/>
      </rPr>
      <t xml:space="preserve">Dado que la acción  propuesta no fue efectiva ni eficiente para subsanar la no conformidad se formuló una nueva acción para el primer trimestre de 2019 "Actualizar los Procedimientos PRO-GRF-11-01 Egresos o salidas definitivas de bienes e incluirle Politica de Operación lo siguiente: "Los registros en el Sistema Administrativo y Financiero de la Entidad se llevarán a cabo en el día en que fue efectiva la operación, siempre y cuando el sistema permita realizar el registro en la misma fecha"   por lo anterior se da cierre a la misma y se continúa con el seguimiento a la acción propuesta. </t>
    </r>
  </si>
  <si>
    <r>
      <t xml:space="preserve">Memorando consultado en SIAFI
Acta de reunión de seguimiento al plan de mejoramiento por procesos de Recursos Físicos y Ambiental del 01/06/2018.
</t>
    </r>
    <r>
      <rPr>
        <b/>
        <sz val="10"/>
        <rFont val="Arial"/>
        <family val="2"/>
      </rPr>
      <t xml:space="preserve">26/12/2018: </t>
    </r>
    <r>
      <rPr>
        <sz val="10"/>
        <rFont val="Arial"/>
        <family val="2"/>
      </rPr>
      <t>http://www.idep.edu.co/sites/default/files/PRO-GRF-11-01_Egresos%20o%20salidas%20de%20bienes_0.pdf#overlay-context=content/grf-11-proceso-de-gesti%25C3%25B3n-de-recursos-f%25C3%25ADsicos%3Fq%3Dcontent/grf-11-proceso-de-gesti%25C3%25B3n-de-recursos-f%25C3%25ADsicos</t>
    </r>
  </si>
  <si>
    <r>
      <t xml:space="preserve">28/11/2017: Diana Ruiz
22/12/2017: Diana Ruiz
24/04/2018:   Hilda Yamile Morales Laverde - Jefe OCI. 
01/06/2018: Hilda Yamile Morales Laverde, Jefe Oficina Control Interno
16/10/2018: Sandra Milena Bonilla R._ Contratista de Apoyo Profesional_ OCI
</t>
    </r>
    <r>
      <rPr>
        <b/>
        <sz val="10"/>
        <rFont val="Arial"/>
        <family val="2"/>
      </rPr>
      <t xml:space="preserve">
26/12/2018:</t>
    </r>
    <r>
      <rPr>
        <sz val="10"/>
        <rFont val="Arial"/>
        <family val="2"/>
      </rPr>
      <t xml:space="preserve"> Sandra Milena Bonilla R._ Contratista de Apoyo Profesional_ OCI
</t>
    </r>
    <r>
      <rPr>
        <b/>
        <sz val="10"/>
        <rFont val="Arial"/>
        <family val="2"/>
      </rPr>
      <t xml:space="preserve">304/04/2019:  </t>
    </r>
    <r>
      <rPr>
        <sz val="10"/>
        <rFont val="Arial"/>
        <family val="2"/>
      </rPr>
      <t xml:space="preserve">Hilda Yamile Morales L - Jefe OCI </t>
    </r>
  </si>
  <si>
    <t>Se identificaron las siguientes  situaciones en el procedimiento PRO-GRF-11-02 INGRESOS,  que se especifican por registro en el anexo:
Revisado el expediente denominado "Ingresos / Altas de Almacén Vigencia 2016" ,  se observa que Ocho (8) de estos, presentan diferencias entre  la fecha que figura en el documento físico y  la fecha del sistema, esto se identificó en  SIAFI (Bitácora de Estados) para cada uno de los registros.</t>
  </si>
  <si>
    <r>
      <t xml:space="preserve">06/10/2017: En el IV Trimestre se realizará el respectivo requirimiento.
23/11/2017:Se envio a la OAP ; Solicitud ASUNTO: " Solicitud para el Admnistrador del Sisitema de Informacion SIAFI, Documento de Almacen y Servicios Publicos." Mediante Memorando con Radicado 001658 de fecha 23/11/2017.
</t>
    </r>
    <r>
      <rPr>
        <b/>
        <sz val="10"/>
        <color indexed="8"/>
        <rFont val="Arial"/>
        <family val="2"/>
      </rPr>
      <t xml:space="preserve">
04/04/2018</t>
    </r>
    <r>
      <rPr>
        <sz val="10"/>
        <color indexed="8"/>
        <rFont val="Arial"/>
        <family val="2"/>
      </rPr>
      <t xml:space="preserve">: A la fecha el aplicativo continua con la misma version, el concluir con esta actividad depende de otra áreas, sin embargo los registros que se realizan desde el Aplicativo en el modulo correspondiente a Almacén se generan en la fecha actual, tal como se puede verificar en el aplicativo.
</t>
    </r>
    <r>
      <rPr>
        <b/>
        <sz val="10"/>
        <color indexed="8"/>
        <rFont val="Arial"/>
        <family val="2"/>
      </rPr>
      <t>01/06/2018:</t>
    </r>
    <r>
      <rPr>
        <sz val="10"/>
        <color indexed="8"/>
        <rFont val="Arial"/>
        <family val="2"/>
      </rPr>
      <t xml:space="preserve"> Se reformulará la acción de mejora teniendo en cuenta que la propuesta inicialmente no permite subsanar la no conformidad.
</t>
    </r>
    <r>
      <rPr>
        <b/>
        <sz val="10"/>
        <color indexed="8"/>
        <rFont val="Arial"/>
        <family val="2"/>
      </rPr>
      <t>13/12/2018</t>
    </r>
    <r>
      <rPr>
        <sz val="10"/>
        <color indexed="8"/>
        <rFont val="Arial"/>
        <family val="2"/>
      </rPr>
      <t xml:space="preserve"> Se actualizaron los Proceso y Procedimiento de GRF y se dejo como Politica de Operación lo siguiente: "Los registros en el Sistema Administrativo y Financiero de la Entidad se llevarán a cabo en el día en que fue efectiva la operación, siempre y cuando el sistema permita realizar el registro en la misma fecha; en caso de que el sistema presente inconsistencias al momento de registrar las transacciones, se informará el incidente a la Oficina de Planeación.", Se envio formato a la Oficina Asesora de Presupuesto para lo pertinente.
</t>
    </r>
    <r>
      <rPr>
        <b/>
        <sz val="10"/>
        <color indexed="8"/>
        <rFont val="Arial"/>
        <family val="2"/>
      </rPr>
      <t xml:space="preserve">03/04/2019: </t>
    </r>
    <r>
      <rPr>
        <sz val="10"/>
        <color indexed="8"/>
        <rFont val="Arial"/>
        <family val="2"/>
      </rPr>
      <t xml:space="preserve">Se formuló la actividad No. 28, teniendo en cuenta las observaciones de la Oficina de Control Interno. </t>
    </r>
  </si>
  <si>
    <r>
      <t>28/11/2017:  Se presenta  avance de la acción  que continua en desarrollo. Se recomienda realizar seguimiento a la solicitud a la OAP en distintos escenarios como comités o mesas de trabajo.
22/12/2017: Se verifica solicitud yel referente técnico de la OAP informa que este requerimiento se escaló al proveedor de SIAFI  pero que debe tenerse en cuenta que si se deja la fecha estática habrian restricciones en distintas transacciones y cambios del proceso por lo que el líder del proceso debe tomar la decisión y como proceder si la fecha queda automatizada, por lo tanto continua en el estado actual.
28/04/2018:  La Jefe de la OAP manifiesta que el sistema permite realizar de manera automática la asignación de fecha en los documentos, sin embargo se aclara que una vez habilitada esta configuración, tiene implicación en los cierres de cada mes, dado que por ejemplo si este cierre coincide con un fin de semana, el usuario no podría cambiar la fecha de los documentos que no registró en el mes anterior. IT GOP queda a la espera de la decisión de la entidad sobre la configuración de este requerimiento. La incidencia se cierra, cuando la entidad se pronuncie al respecto, se creará una nueva incidencia.  Por lo anterior continua en seguimiento la acción.
01/06/2018: Se reformulará la acción de mejora teniendo en cuenta que la propuesta inicialmente no permite subsanar la no conformidad-.
19/07/2018: No se reportaron avances por parte del líder del proceso. No se evidencia  la reformulación de la acción,  compromiso  adquirido en reunión de seguimiento al plan de  mejoramiento del proceso de Recursos Físicos y Ambiental realizada el 01/06/2018</t>
    </r>
    <r>
      <rPr>
        <b/>
        <sz val="10"/>
        <rFont val="Arial"/>
        <family val="2"/>
      </rPr>
      <t xml:space="preserve">
</t>
    </r>
    <r>
      <rPr>
        <sz val="10"/>
        <rFont val="Arial"/>
        <family val="2"/>
      </rPr>
      <t xml:space="preserve">18/10/2018: No se reportó la reformulación de la acción ni  plazos de ejecución, de igual forma, no se reportó avance de los compromisos adquiridos en reunión de seguimiento al Plan de mejoramiento por procesos  Recursos Físicos y Ambiental realizada el 01/06/2018. 
</t>
    </r>
    <r>
      <rPr>
        <b/>
        <sz val="10"/>
        <rFont val="Arial"/>
        <family val="2"/>
      </rPr>
      <t xml:space="preserve">26/12/2018:  </t>
    </r>
    <r>
      <rPr>
        <sz val="10"/>
        <rFont val="Arial"/>
        <family val="2"/>
      </rPr>
      <t xml:space="preserve">A la fecha de seguimiento por parte de la Oficina de Control Interno no se evidencia en  Maloca Aula SIG, la inclusión de la política a que se hace  referencia en el seguimiento; el procedimiento PRO-GRF-11-02 INGRESO O ALTAS DE ALMACEN se encuentra en la versión 5 del 13/07/2017.  Por lo anterior se recomienda actualizar la actividad en el plan de mejoramiento por procesos y una vez se actualice la información en la página se reporte en el próximo seguimiento; se hace la observación que la OCI realizó seguimiento a las actividades reportadas, no obstante que la fecha se encuentra vencida en la primera acción formulada.
</t>
    </r>
    <r>
      <rPr>
        <b/>
        <sz val="10"/>
        <rFont val="Arial"/>
        <family val="2"/>
      </rPr>
      <t xml:space="preserve">30/04/2019:  </t>
    </r>
    <r>
      <rPr>
        <sz val="10"/>
        <rFont val="Arial"/>
        <family val="2"/>
      </rPr>
      <t xml:space="preserve">Dado que la acción  propuesta no fue efectiva ni eficiente para subsanar la no conformidad se formuló una nueva acción para el primer trimestre de 2019 "Actualizar los Procedimientos PRO-GRF-11-01 Egresos o salidas definitivas de bienes e incluirle Politica de Operación lo siguiente: "Los registros en el Sistema Administrativo y Financiero de la Entidad se llevarán a cabo en el día en que fue efectiva la operación, siempre y cuando el sistema permita realizar el registro en la misma fecha"   por lo anterior se da cierre a la misma y se continúa con el seguimiento a la acción propuesta. </t>
    </r>
  </si>
  <si>
    <r>
      <t xml:space="preserve"> Solicitud para el Admnistrador del Sistema de Informacion SIAFI, Documento de Almacen y Servicios Publicos." Mediante Memorando con Radicado 001658
</t>
    </r>
    <r>
      <rPr>
        <b/>
        <sz val="10"/>
        <rFont val="Arial"/>
        <family val="2"/>
      </rPr>
      <t xml:space="preserve">26/12/2018: </t>
    </r>
    <r>
      <rPr>
        <sz val="10"/>
        <rFont val="Arial"/>
        <family val="2"/>
      </rPr>
      <t>http://www.idep.edu.co/sites/default/files/PRO-GRF-11-02_%20Ingresos%20o%20Altas%20de%20Amac%C3%A9n_0.pdf#overlay-context=content/grf-11-proceso-de-gesti%25C3%25B3n-de-recursos-f%25C3%25ADsicos%3Fq%3Dcontent/grf-11-proceso-de-gesti%25C3%25B3n-de-recursos-f%25C3%25ADsicos</t>
    </r>
  </si>
  <si>
    <r>
      <t>28/11/2017: Diana Ruiz
22/12/2017: Diana Ruiz
24/04/2018:  Hilda Yamile Morales Laverde - Jefe OCI. 
01/06/2018: Hilda Yamile Morales Laverde, Jefe Oficina Control Interno
19/07/2018: Alix del Pilar Hurtado P., Técnico Operativo (E ) OCI</t>
    </r>
    <r>
      <rPr>
        <b/>
        <sz val="10"/>
        <rFont val="Arial"/>
        <family val="2"/>
      </rPr>
      <t xml:space="preserve">
</t>
    </r>
    <r>
      <rPr>
        <sz val="10"/>
        <rFont val="Arial"/>
        <family val="2"/>
      </rPr>
      <t xml:space="preserve">
16/10/2018</t>
    </r>
    <r>
      <rPr>
        <b/>
        <sz val="10"/>
        <rFont val="Arial"/>
        <family val="2"/>
      </rPr>
      <t xml:space="preserve">: </t>
    </r>
    <r>
      <rPr>
        <sz val="10"/>
        <rFont val="Arial"/>
        <family val="2"/>
      </rPr>
      <t xml:space="preserve">Sandra Milena Bonilla R._ Contratista de Apoyo Profesional_ OCI
26/12/2018: Sandra Milena Bonilla R._ Contratista de Apoyo Profesional_ OCI
</t>
    </r>
    <r>
      <rPr>
        <b/>
        <sz val="10"/>
        <rFont val="Arial"/>
        <family val="2"/>
      </rPr>
      <t xml:space="preserve">30/04/2019:  </t>
    </r>
    <r>
      <rPr>
        <sz val="10"/>
        <rFont val="Arial"/>
        <family val="2"/>
      </rPr>
      <t xml:space="preserve">Hilda Yamile Morales L- Jefe OCI. 
</t>
    </r>
  </si>
  <si>
    <t>Materialización del riesgo "Tener ataques informáticos a bases de datos, red de comunicaciones, sistemas de información y/o página web de la entidad", donde se detectó un virus de tipo ransomware, denominado GANDCRAB en una versión reciente, que en la práctica lo que hace es secuestrar archivos mediante el cifrado de los mismos. Este virus afectó las siguientes unidades:
1.    Unidades Z de los usuarios: Andrea Bustamante, Ana María Caro, Ana Alexandra Díaz, Adriana Díaz Izquierdo y Abdonina Guevara.
2.    Carpetas compartidas denominadas Académica, Administrativa (Contabilidad, PIGA, SAFyCD, Servicios Generales, Talento Humano y Tesorería) y Control Interno (2014 hasta la carpeta Planeación).
3.    Sistema operativo del Sistema de Información HUMANO.</t>
  </si>
  <si>
    <t>* Debilidad en la aplicación de los controles establecidos en el mapa de riesgos
* Debilidad y falta de documentación en los controles existentes para evitar ataques informáticos a las bases de datos, red de comunicaciones, sistemas de información y/o página web .
*  Falta de lineamientos o procedimientos documentados de seguridad y privacidad de la información.
* Falta de capacitaciones y/o socializaciones efectivas de lineamientos para preservar la seguridad y privacidad de la información a funcionarios y contratistas de la entidad.</t>
  </si>
  <si>
    <t>Eliminar el virus detectado del dominio y como medida preventiva se desconectaron los discos externos que almacenan la información de las unidades Z y del Centro de Documentación, razón por la cual en este momento ningún usuario puede visibilizar su unidad Z. Lo correspondiente a lo almacenado en el disco externo Centro de documentación fue restablecido el martes 25 de septiembre.
Paralelamente se inició la realización de un nuevo backup de las unidades Z en un disco externo y una vez finalice este proceso serán activadas nuevamente dichas unidades en la red interna del IDEP, con lo cual esperamos que el jueves 27 de septiembre tengan acceso a sus unidades Z.</t>
  </si>
  <si>
    <t>Servicios reestablecidos</t>
  </si>
  <si>
    <t>Profesionales y/o contratistas del proceso Gestión tecnológica.</t>
  </si>
  <si>
    <r>
      <rPr>
        <b/>
        <sz val="10"/>
        <color rgb="FF000000"/>
        <rFont val="Arial"/>
        <family val="2"/>
      </rPr>
      <t xml:space="preserve">27/10/2018 </t>
    </r>
    <r>
      <rPr>
        <sz val="10"/>
        <color rgb="FF000000"/>
        <rFont val="Arial"/>
        <family val="2"/>
      </rPr>
      <t xml:space="preserve">Se realizó la acción y se reestableció el servicio.                                        </t>
    </r>
    <r>
      <rPr>
        <b/>
        <sz val="10"/>
        <color rgb="FF000000"/>
        <rFont val="Arial"/>
        <family val="2"/>
      </rPr>
      <t xml:space="preserve">05/12/2018: </t>
    </r>
  </si>
  <si>
    <t>Servicio reestablecido</t>
  </si>
  <si>
    <r>
      <t xml:space="preserve">16/10/2018: El servicio fue restablecido, sin embargo, se han venido presentado fallas al ingresar a las unidades en red, por tal razón es necesario continuar con el seguimiento de esta acción. 
</t>
    </r>
    <r>
      <rPr>
        <b/>
        <sz val="10"/>
        <rFont val="Arial"/>
        <family val="2"/>
      </rPr>
      <t xml:space="preserve">24/12/2018: </t>
    </r>
    <r>
      <rPr>
        <sz val="10"/>
        <rFont val="Arial"/>
        <family val="2"/>
      </rPr>
      <t>Desde el último suceso reportado por la OAP de materialización del riesgo respecto a la seguridad y privacidad de la información, no se han reportado por parte de la OAP eventos de ataques informáticos hasta la fecha, por lo anterior se cierra la acción.</t>
    </r>
  </si>
  <si>
    <t xml:space="preserve">Listado de mesas ayuda solicitadas después del evento. </t>
  </si>
  <si>
    <r>
      <rPr>
        <sz val="10"/>
        <rFont val="Arial"/>
        <family val="2"/>
      </rPr>
      <t>16/10/2018:</t>
    </r>
    <r>
      <rPr>
        <b/>
        <sz val="10"/>
        <rFont val="Arial"/>
        <family val="2"/>
      </rPr>
      <t xml:space="preserve"> </t>
    </r>
    <r>
      <rPr>
        <sz val="10"/>
        <rFont val="Arial"/>
        <family val="2"/>
      </rPr>
      <t xml:space="preserve">Sandra Milena Bonilla R._ Contratista de Apoyo Profesional_ OCI
</t>
    </r>
    <r>
      <rPr>
        <b/>
        <sz val="10"/>
        <rFont val="Arial"/>
        <family val="2"/>
      </rPr>
      <t>24/12/2018:</t>
    </r>
    <r>
      <rPr>
        <sz val="10"/>
        <rFont val="Arial"/>
        <family val="2"/>
      </rPr>
      <t xml:space="preserve"> Sandra Milena Bonilla R._ Contratista de Apoyo Profesional_ OCI</t>
    </r>
  </si>
  <si>
    <t>Analizar y calificar nuevamente el riesgo en el mapa de riesgos vigente, donde se evaluará nuevamente el riesgo inherente, los controles existentes y el riesgo residual.</t>
  </si>
  <si>
    <t>Mapa de riesgos del proceso actualizado</t>
  </si>
  <si>
    <r>
      <rPr>
        <b/>
        <sz val="10"/>
        <color rgb="FF000000"/>
        <rFont val="Arial"/>
        <family val="2"/>
      </rPr>
      <t>05/10/2018 S</t>
    </r>
    <r>
      <rPr>
        <sz val="10"/>
        <color rgb="FF000000"/>
        <rFont val="Arial"/>
        <family val="2"/>
      </rPr>
      <t xml:space="preserve">e realizó  el análisis de causas,  efectos y los controles existentes para lo cual se formulan las nuevas acciones a ejecutar  dentrol del plan de mejoramiento.       
                                                                                                                                                                                                                      </t>
    </r>
    <r>
      <rPr>
        <b/>
        <sz val="10"/>
        <color rgb="FF000000"/>
        <rFont val="Arial"/>
        <family val="2"/>
      </rPr>
      <t>05/12/2018</t>
    </r>
    <r>
      <rPr>
        <sz val="10"/>
        <color rgb="FF000000"/>
        <rFont val="Arial"/>
        <family val="2"/>
      </rPr>
      <t>: Se actualiza en el mes de noviembre la matriz de riesgos del proceso de acuerdo a la nueva metodología del DAFP en donde el riesgo residual después de aplicar controles continúa en zona de riesgo alto por lo que se hace necesario dar cumplimiento a las acciones definidas para fortalecer los controles. En el seguimiento realizado el 25/10/2018 por parte del líder y equipo de tecnología  se eliminó  la causa "Fallas en la realización de bacupks "</t>
    </r>
  </si>
  <si>
    <t>Mapa de riesgos actualizado</t>
  </si>
  <si>
    <r>
      <t xml:space="preserve">16/10/2018: Se confirmó que en la actualización del mapa de riesgos del Proceso de Gestión Tecnológica se incluyeron (2) acciones para el manejo del riesgo: "Interrupción en la prestación de servicios tecnológicos a usuarios internos y externos en la entidad " con periodo de ejecución en el mes de octubre. Así mismo, para el riesgo: "Tener ataques informáticos a bases de datos, red de comunicaciones, sistemas de información y/o página web de la entidad." se adicionaron (3) acciones con periodo de ejecución del 28/09/2018 al 30/11/2018, por lo tanto, se hace necesario, continuar con el seguimiento de esta acción. 
</t>
    </r>
    <r>
      <rPr>
        <b/>
        <sz val="10"/>
        <rFont val="Arial"/>
        <family val="2"/>
      </rPr>
      <t xml:space="preserve">24/12/2018: </t>
    </r>
    <r>
      <rPr>
        <sz val="10"/>
        <rFont val="Arial"/>
        <family val="2"/>
      </rPr>
      <t>Se publicó actualización del  mapa de riesgos aprobado el 16 de noviembre de 2018. Respecto al riesgo "</t>
    </r>
    <r>
      <rPr>
        <i/>
        <sz val="10"/>
        <rFont val="Arial"/>
        <family val="2"/>
      </rPr>
      <t xml:space="preserve">Tener ataques informáticos a bases de datos, red de comunicaciones, sistemas de información y/o página web de la entidad." </t>
    </r>
    <r>
      <rPr>
        <sz val="10"/>
        <rFont val="Arial"/>
        <family val="2"/>
      </rPr>
      <t xml:space="preserve">se establecieron dos (2) controles preventivos: Restricción en  la instalación de programas no autorizados y descargas de software y Realizar revisiones periódicas para asegurar que todos los equipos tengan instalado el antivirus.  Se cierra la acción y se monitorea a través de los controles establecidos en el mapa de riesgos. </t>
    </r>
  </si>
  <si>
    <t xml:space="preserve">http://www.idep.edu.co/?q=content/mapa-de-riesgos-por-proceso
Mapa de riesgos reportada por parte de la OAP en el mes de diciembre. </t>
  </si>
  <si>
    <r>
      <rPr>
        <sz val="10"/>
        <rFont val="Arial"/>
        <family val="2"/>
      </rPr>
      <t xml:space="preserve">16/10/2018: Sandra Milena Bonilla R._ Contratista de Apoyo Profesional_ OCI.
</t>
    </r>
    <r>
      <rPr>
        <b/>
        <sz val="10"/>
        <rFont val="Arial"/>
        <family val="2"/>
      </rPr>
      <t xml:space="preserve">
24/12/2018:</t>
    </r>
    <r>
      <rPr>
        <sz val="10"/>
        <rFont val="Arial"/>
        <family val="2"/>
      </rPr>
      <t xml:space="preserve"> Sandra Milena Bonilla R._ Contratista de Apoyo Profesional_ OCI</t>
    </r>
  </si>
  <si>
    <t xml:space="preserve">Incluir en el plan de contingencia tecnológica las acciones inmediatas a ejecutar  ante la materialización del riesgo y la observación para que se deje evidencia de la aplicación del mismo. </t>
  </si>
  <si>
    <t>Plan de contingencia tecnológica actualizado y publicado</t>
  </si>
  <si>
    <r>
      <rPr>
        <b/>
        <sz val="10"/>
        <color rgb="FF000000"/>
        <rFont val="Arial"/>
        <family val="2"/>
      </rPr>
      <t xml:space="preserve">07/12/2108: </t>
    </r>
    <r>
      <rPr>
        <sz val="10"/>
        <color rgb="FF000000"/>
        <rFont val="Arial"/>
        <family val="2"/>
      </rPr>
      <t xml:space="preserve">Se realizó seguimiento el 25/10/2018 por parte del líder del proceso y el equipo de tecnología en donde se concluye actualizar en el plan de contingencia lo correspondiente para la recuperación de información de las carpetas z y de oficina y para  el apagado de hiperconvergencia. </t>
    </r>
  </si>
  <si>
    <t>Plan de contingencia actualizado,  se solicitó publicación dentro del SIG el día 16/12/2018</t>
  </si>
  <si>
    <r>
      <rPr>
        <sz val="10"/>
        <rFont val="Arial"/>
        <family val="2"/>
      </rPr>
      <t xml:space="preserve">16/10/2018: Acción programada a realizarse de octubre a noviembre de 2018.
</t>
    </r>
    <r>
      <rPr>
        <b/>
        <sz val="10"/>
        <rFont val="Arial"/>
        <family val="2"/>
      </rPr>
      <t xml:space="preserve">24/12/2018: </t>
    </r>
    <r>
      <rPr>
        <sz val="10"/>
        <rFont val="Arial"/>
        <family val="2"/>
      </rPr>
      <t>Revisado en Maloca Aula SIG,  se encuentra publicado  PL-GT-12-02 PLAN DE CONTINGENCIA TECNOLÓGICA IDEP  con fecha de aprobación 20/12/2018.
Por lo anterior se da por cumplida la actividad y se cierra.</t>
    </r>
  </si>
  <si>
    <t>N:\2018\10. PLAN MEJORAMIENTO POR PROCESOS\05.Seguimiento 21_12_2018\Soportes_Seg_Dic_2018_Plan Mejoramiento\Gestión _Tecnológica.
http://www.idep.edu.co/sites/default/files/PL-GT-12-02_Plan_Contingencia_Tecno_V7.pdf</t>
  </si>
  <si>
    <r>
      <t xml:space="preserve">16/10/2018: Sandra Milena Bonilla R._ Contratista de Apoyo Profesional_ OCI
</t>
    </r>
    <r>
      <rPr>
        <b/>
        <sz val="10"/>
        <rFont val="Arial"/>
        <family val="2"/>
      </rPr>
      <t xml:space="preserve">
24/12/2018:</t>
    </r>
    <r>
      <rPr>
        <sz val="10"/>
        <rFont val="Arial"/>
        <family val="2"/>
      </rPr>
      <t xml:space="preserve"> Sandra Milena Bonilla R._ Contratista de Apoyo Profesional_ OCI</t>
    </r>
  </si>
  <si>
    <t>Realizar una socialización efectiva a funcionarios y contratistas del IDEP sobre los procedimientos establecidos en seguridad y privacidad de la información</t>
  </si>
  <si>
    <t>Evidencias de la realización de la socialización</t>
  </si>
  <si>
    <r>
      <rPr>
        <b/>
        <sz val="10"/>
        <color rgb="FF000000"/>
        <rFont val="Arial"/>
        <family val="2"/>
      </rPr>
      <t xml:space="preserve">05/12/2018: </t>
    </r>
    <r>
      <rPr>
        <sz val="10"/>
        <color rgb="FF000000"/>
        <rFont val="Arial"/>
        <family val="2"/>
      </rPr>
      <t xml:space="preserve">Se realiza socialización el 26/10/2018 a funcionarios y contratistas  sobre recomendaciones en seguridad de la </t>
    </r>
    <r>
      <rPr>
        <sz val="10"/>
        <rFont val="Arial"/>
        <family val="2"/>
      </rPr>
      <t xml:space="preserve">información, una vez se tengan documentados los procedimientos establecidos en el MSPI se realizará la socialización correspondiente,  actividad que se reprograma para la siguiente vigencia.   
</t>
    </r>
    <r>
      <rPr>
        <b/>
        <sz val="10"/>
        <rFont val="Arial"/>
        <family val="2"/>
      </rPr>
      <t>31/03/2019:</t>
    </r>
    <r>
      <rPr>
        <sz val="10"/>
        <rFont val="Arial"/>
        <family val="2"/>
      </rPr>
      <t xml:space="preserve"> Se programó una socialización a funcionarios y contratistas del IDEP sobre los procedimientos establecidos en seguridad y privacidad de la información, especialmente con el servicio de correo electrónico. Esta capacitación se llevará a cabo el 02 de abril de 2019 y en el próximo trimestre se reportará el cumplimiento de la actividad.
</t>
    </r>
    <r>
      <rPr>
        <b/>
        <sz val="10"/>
        <rFont val="Arial"/>
        <family val="2"/>
      </rPr>
      <t xml:space="preserve">30/06/2019: </t>
    </r>
    <r>
      <rPr>
        <sz val="10"/>
        <rFont val="Arial"/>
        <family val="2"/>
      </rPr>
      <t xml:space="preserve">El día 02 de abril de 2019, se llevó a cabo una socialización con funcionarios y contratistas del IDEP sobre los procedimientos establecidos en seguridad y privacidad de la información. Así mismo,  el día 30 de mayo de 2019 se llevó a cabo una socialización de las políticas TIC que adopta el IDEP, que están enfocadas a preservar la seguridad de la información Institucional y al buen uso de los recursos tecnológicos con los que cuenta el Instituto. En esta misma sesión, se indicó a los funcionarios y contratistas del IDEP cómo identificar riesgos de seguridad de la información y posibles ataques informáticos, y el proceso a seguir cuando esto ocurra. A continuación cito los apartados de la presentación: </t>
    </r>
    <r>
      <rPr>
        <b/>
        <sz val="10"/>
        <rFont val="Arial"/>
        <family val="2"/>
      </rPr>
      <t xml:space="preserve">"11. Los usuarios del correo electrónico no deben abrir los archivos anexos colocados en mensajes de remitentes desconocidos o sospechosos. Si llegan mensajes con esta característica, se debe informar a la Oficina Asesora de Planeación mediante http://www.idep.edu.co/mesadeayuda y llamar a la extensión 107 ". </t>
    </r>
    <r>
      <rPr>
        <sz val="10"/>
        <rFont val="Arial"/>
        <family val="2"/>
      </rPr>
      <t>Por otra parte,  el día 31 de mayo de 2019 se envió a través de correo electrónico a funcionarios y contratistas del IDEP, una campaña con los Tips para fortalecer la seguridad de la información Institucional. Por último, en este mismo plan de mejora se estableció en la acción No. 43 para el mes de agosto la siguiente actividad "Realizar una socialización con información acerca de cómo identificar ataques informáticos y las medidas preventivas y reactivas a tomar en cada caso."  Por lo tanto se solicita el cierre de esta acción.</t>
    </r>
  </si>
  <si>
    <t>Listado de asistencia y presentación realizada.
NotiTic 5 enviado a todos los funcionarios y contratistas del IDEP el 31 de mayo de 2019.</t>
  </si>
  <si>
    <r>
      <t xml:space="preserve">16/10/2018: </t>
    </r>
    <r>
      <rPr>
        <sz val="10"/>
        <rFont val="Arial"/>
        <family val="2"/>
      </rPr>
      <t xml:space="preserve">Acción programada a realizarse durante el mes de octubre de 2018.
</t>
    </r>
    <r>
      <rPr>
        <b/>
        <sz val="10"/>
        <rFont val="Arial"/>
        <family val="2"/>
      </rPr>
      <t xml:space="preserve">24/12/2018: </t>
    </r>
    <r>
      <rPr>
        <sz val="10"/>
        <rFont val="Arial"/>
        <family val="2"/>
      </rPr>
      <t xml:space="preserve">Teniendo la ampliación de tiempo para continuar con la ejecución de esta actividad por parte del líder del proceso, se realizará la verificación respectiva en próximo seguimiento. 
</t>
    </r>
    <r>
      <rPr>
        <b/>
        <sz val="10"/>
        <rFont val="Arial"/>
        <family val="2"/>
      </rPr>
      <t xml:space="preserve">30/04/2019: </t>
    </r>
    <r>
      <rPr>
        <sz val="10"/>
        <rFont val="Arial"/>
        <family val="2"/>
      </rPr>
      <t xml:space="preserve">Se realizó socialización a los funcionarios y contratistas de la Entidad en temas de seguridad de la información el día 02/04/2019.  Se recomienda fortalecer la con otros mecanismos de socialización teniendo en cuenta la la observación suscrita en el informe de auditoria al proceso </t>
    </r>
    <r>
      <rPr>
        <i/>
        <sz val="10"/>
        <rFont val="Arial"/>
        <family val="2"/>
      </rPr>
      <t xml:space="preserve">"Se debe adelantar la socialización con información clara de cómo identificar este tipo de ataques y las medidas preventivas y reactivas a tomar en cada caso."
</t>
    </r>
    <r>
      <rPr>
        <b/>
        <sz val="10"/>
        <rFont val="Arial"/>
        <family val="2"/>
      </rPr>
      <t xml:space="preserve">20/08/2019:  </t>
    </r>
    <r>
      <rPr>
        <sz val="10"/>
        <rFont val="Arial"/>
        <family val="2"/>
      </rPr>
      <t xml:space="preserve">Esta actividad se da por cumplida y se realiza el cierre de la misma. </t>
    </r>
  </si>
  <si>
    <t>Listados de asistencia</t>
  </si>
  <si>
    <r>
      <t xml:space="preserve">16/10/2018: Sandra Milena Bonilla R._ Contratista de Apoyo Profesional_ OCI
</t>
    </r>
    <r>
      <rPr>
        <b/>
        <sz val="10"/>
        <rFont val="Arial"/>
        <family val="2"/>
      </rPr>
      <t xml:space="preserve">
24/12/2018: </t>
    </r>
    <r>
      <rPr>
        <sz val="10"/>
        <rFont val="Arial"/>
        <family val="2"/>
      </rPr>
      <t xml:space="preserve">Sandra Milena Bonilla R._ Contratista de Apoyo Profesional_ OCI
</t>
    </r>
    <r>
      <rPr>
        <b/>
        <sz val="10"/>
        <rFont val="Arial"/>
        <family val="2"/>
      </rPr>
      <t xml:space="preserve">30/04/2019:   </t>
    </r>
    <r>
      <rPr>
        <sz val="10"/>
        <rFont val="Arial"/>
        <family val="2"/>
      </rPr>
      <t xml:space="preserve">Hilda Yamile Morales Laverde - Jefe OCI. 
</t>
    </r>
    <r>
      <rPr>
        <b/>
        <sz val="10"/>
        <rFont val="Arial"/>
        <family val="2"/>
      </rPr>
      <t xml:space="preserve">20/08/2019:  </t>
    </r>
    <r>
      <rPr>
        <sz val="10"/>
        <rFont val="Arial"/>
        <family val="2"/>
      </rPr>
      <t xml:space="preserve">Hilda Yamile Morales Laverde - Jefe OCI. </t>
    </r>
  </si>
  <si>
    <t>Verificar la restricción al acceso de páginas que puedan afectar la seguridad de la información de la entidad y descarga de software, en todos los equipos de la entidad.</t>
  </si>
  <si>
    <t>Registro de la verificación (planillas, fotografías, etc.)</t>
  </si>
  <si>
    <r>
      <rPr>
        <b/>
        <sz val="10"/>
        <rFont val="Arial"/>
        <family val="2"/>
      </rPr>
      <t xml:space="preserve">07/12/2108: </t>
    </r>
    <r>
      <rPr>
        <sz val="10"/>
        <rFont val="Arial"/>
        <family val="2"/>
      </rPr>
      <t>Se realizó seguimiento el 25/10/2018 por parte del líder del proceso y el equipo de tecnología en donde se concluye que  esta actividad no se ejecutará debido a la falta de recurso humano para realizar esta verificación, por tal razón se elimina esta acción.</t>
    </r>
  </si>
  <si>
    <r>
      <rPr>
        <sz val="10"/>
        <rFont val="Arial"/>
        <family val="2"/>
      </rPr>
      <t>16/10/2018:</t>
    </r>
    <r>
      <rPr>
        <b/>
        <sz val="10"/>
        <rFont val="Arial"/>
        <family val="2"/>
      </rPr>
      <t xml:space="preserve"> </t>
    </r>
    <r>
      <rPr>
        <sz val="10"/>
        <rFont val="Arial"/>
        <family val="2"/>
      </rPr>
      <t xml:space="preserve">Acción programada a realizarse durante el mes de octubre de 2018.
</t>
    </r>
    <r>
      <rPr>
        <b/>
        <sz val="10"/>
        <rFont val="Arial"/>
        <family val="2"/>
      </rPr>
      <t xml:space="preserve">24/12/2018: </t>
    </r>
    <r>
      <rPr>
        <sz val="10"/>
        <rFont val="Arial"/>
        <family val="2"/>
      </rPr>
      <t xml:space="preserve">Teniendo en cuenta lo reportado por el líder del proceso, se procede a eliminar esta acción.
</t>
    </r>
    <r>
      <rPr>
        <b/>
        <sz val="10"/>
        <rFont val="Arial"/>
        <family val="2"/>
      </rPr>
      <t xml:space="preserve">30/04/2019:  </t>
    </r>
    <r>
      <rPr>
        <sz val="10"/>
        <rFont val="Arial"/>
        <family val="2"/>
      </rPr>
      <t xml:space="preserve">Pese a que esta actividad fue eliminada en el anterior trimestre, se recomienda acatar las observaciones realizadas por parte de esta Oficina en el Informe de Auditoria al proceso "La actividad se eliminó sin que fueran ejecutadas las pruebas de efectividad. 
En las pruebas realizadas por el auditor con los 7 usuarios se pudo verificar que se permite la descarga y en algunos casos la instalación de archivos inadecuados o potencialmente peligrosos en versión portable (ver 4.2.1.4)"
</t>
    </r>
  </si>
  <si>
    <t>Eliminada</t>
  </si>
  <si>
    <r>
      <t xml:space="preserve">16/10/2018: Sandra Milena Bonilla R._ Contratista de Apoyo Profesional_ OCI
24/12/2018: Sandra Milena Bonilla R._ Contratista de Apoyo Profesional_ OCI
</t>
    </r>
    <r>
      <rPr>
        <b/>
        <sz val="10"/>
        <rFont val="Arial"/>
        <family val="2"/>
      </rPr>
      <t xml:space="preserve">30/04/2019:   </t>
    </r>
    <r>
      <rPr>
        <sz val="10"/>
        <rFont val="Arial"/>
        <family val="2"/>
      </rPr>
      <t xml:space="preserve">Hilda Yamile Morales Laverde - Jefe OCI. </t>
    </r>
  </si>
  <si>
    <t>Fortalecer el perfil del profesional nombrado como "Oficial de Seguridad de la Información" mediante capacitaciones referentes al riesgo en cuestión.</t>
  </si>
  <si>
    <t xml:space="preserve">Evidencias de la capacitación </t>
  </si>
  <si>
    <r>
      <rPr>
        <b/>
        <sz val="10"/>
        <rFont val="Arial"/>
        <family val="2"/>
      </rPr>
      <t xml:space="preserve">07/12/2108: </t>
    </r>
    <r>
      <rPr>
        <sz val="10"/>
        <rFont val="Arial"/>
        <family val="2"/>
      </rPr>
      <t xml:space="preserve">Se realizó seguimiento el 25/10/2018 por parte del líder del proceso y el equipo de tecnología en donde se concluye que esta acción por la manera en que fue planteada no es clara razón por la cual se elimina. 
</t>
    </r>
  </si>
  <si>
    <r>
      <rPr>
        <sz val="10"/>
        <rFont val="Arial"/>
        <family val="2"/>
      </rPr>
      <t xml:space="preserve">16/10/2018: Acción programada a realizarse durante el mes de octubre de 2018.
</t>
    </r>
    <r>
      <rPr>
        <b/>
        <sz val="10"/>
        <rFont val="Arial"/>
        <family val="2"/>
      </rPr>
      <t xml:space="preserve">24/12/2018: </t>
    </r>
    <r>
      <rPr>
        <sz val="10"/>
        <rFont val="Arial"/>
        <family val="2"/>
      </rPr>
      <t xml:space="preserve">Teniendo en cuenta lo reportado por el líder del proceso, se procede a eliminar esta acción.
</t>
    </r>
    <r>
      <rPr>
        <b/>
        <sz val="10"/>
        <rFont val="Arial"/>
        <family val="2"/>
      </rPr>
      <t xml:space="preserve">30/04/2019:  </t>
    </r>
    <r>
      <rPr>
        <sz val="10"/>
        <rFont val="Arial"/>
        <family val="2"/>
      </rPr>
      <t xml:space="preserve">Pese a que esta actividad fue eliminada en el anterior trimestre, se recomienda acatar las observaciones realizadas por parte de esta Oficina en el Informe de Auditoria al proceso </t>
    </r>
    <r>
      <rPr>
        <i/>
        <sz val="10"/>
        <rFont val="Arial"/>
        <family val="2"/>
      </rPr>
      <t>"La acción se eliminó sin evaluar la importancia de contar con recursos humanos con alto conocimiento en seguridad de la información para la implementación del MSPI y para el diseño y verificación de los controles de seguridad de la información. Igualmente, esta experticia disminuye la actual dependencia de conocimiento de los proveedores"</t>
    </r>
  </si>
  <si>
    <t xml:space="preserve">Fortalecer los recursos existentes para la realización de Backups </t>
  </si>
  <si>
    <t>Backups realizados</t>
  </si>
  <si>
    <r>
      <rPr>
        <b/>
        <sz val="10"/>
        <rFont val="Arial"/>
        <family val="2"/>
      </rPr>
      <t xml:space="preserve">07/12/2108: </t>
    </r>
    <r>
      <rPr>
        <sz val="10"/>
        <rFont val="Arial"/>
        <family val="2"/>
      </rPr>
      <t xml:space="preserve">Se realizó seguimiento el 25/10/2018 por parte del líder del proceso y el equipo de tecnología en donde se concluye que  esta actividad  no se ejecutará,  teniendo en cuenta que no se tienen recursos disponibles </t>
    </r>
  </si>
  <si>
    <r>
      <t xml:space="preserve">16/10/2018: </t>
    </r>
    <r>
      <rPr>
        <sz val="10"/>
        <rFont val="Arial"/>
        <family val="2"/>
      </rPr>
      <t xml:space="preserve">Acción programada a realizarse durante el mes de octubre de 2018.
</t>
    </r>
    <r>
      <rPr>
        <b/>
        <sz val="10"/>
        <rFont val="Arial"/>
        <family val="2"/>
      </rPr>
      <t xml:space="preserve">
24/12/2018: </t>
    </r>
    <r>
      <rPr>
        <sz val="10"/>
        <rFont val="Arial"/>
        <family val="2"/>
      </rPr>
      <t xml:space="preserve">Teniendo en cuenta lo reportado por el líder del proceso, se procede a eliminar esta acción.
</t>
    </r>
    <r>
      <rPr>
        <b/>
        <sz val="10"/>
        <rFont val="Arial"/>
        <family val="2"/>
      </rPr>
      <t xml:space="preserve">30/04/2019:  </t>
    </r>
    <r>
      <rPr>
        <sz val="10"/>
        <rFont val="Arial"/>
        <family val="2"/>
      </rPr>
      <t xml:space="preserve">Pese a que esta actividad fue eliminada en el anterior trimestre, se recomienda acatar las observaciones realizadas por parte de esta Oficina en el Informe de Auditoria al proceso </t>
    </r>
    <r>
      <rPr>
        <i/>
        <sz val="10"/>
        <rFont val="Arial"/>
        <family val="2"/>
      </rPr>
      <t>"Esta actividad se eliminó, pese a que la mejor contingencia para ataques tipo Ramsomwere es contar con las copias de seguridad actualizadas y en sitios alternos que garanticen la continuidad de la operación sin someterse a las condiciones del atacante.
En la verificación realizada por el auditor se observa que existen debilidades en los procedimientos de Backup y recuperación al no llevarse control de logs de estos procesos y pruebas aleatorias de restauración. Ver 4.1.3.1.3"</t>
    </r>
    <r>
      <rPr>
        <sz val="10"/>
        <rFont val="Arial"/>
        <family val="2"/>
      </rPr>
      <t xml:space="preserve">
</t>
    </r>
  </si>
  <si>
    <t>Informe ejecutivo de seguimiento y evaluación a la gestión de los riesgos de los procesos y el seguimiento al mapa de riesgos de corrupción.
(…)Materialización del un riesgo de gestión tecnológica, teniendo en cuenta que el 31 de agosto de la vigencia, fueron apagados los servidores por posible interrupción del servicio de energía, suspendiendo el servicio web y Micrositios. Este evento se ha presentado en dos oportunidades durante la presente vigencia, en el seguimiento reportado por el líder, no se informa sobre el avance de la acción propuesta en cuanto a la documentación del procedimiento "Gestión de la continuidad del negocio" y aplicación del control definido como PL-GT- 12-02 Plan de Contingencia Tecnológica.</t>
  </si>
  <si>
    <t>Los equipos fueron apagados de manera preventiva ante una alerta emitida por la Subdirección Administrativa por la posible suspensión del servicio de energía generada por una pago extemporáneo del servicio. Por lo cual, se decidió apagar los servidores de manera controlada para evitar traumatismos mayores y afectaciones prolongadas en la prestación del servicio. Por lo tanto la causa identificada es pago extemporáneo del servicio.</t>
  </si>
  <si>
    <t xml:space="preserve">Incluir en el mapa de riesgos del proceso Gestión Tecnológica la causa "Interrupción en la prestación de servicio de energía por pagos extemporáneos" con el factor de riesgo "Interno - Financieros". </t>
  </si>
  <si>
    <r>
      <t xml:space="preserve">05/10/2018 Ya se realizó la acción         
                                                                                                                                            </t>
    </r>
    <r>
      <rPr>
        <b/>
        <sz val="10"/>
        <color rgb="FF000000"/>
        <rFont val="Arial"/>
        <family val="2"/>
      </rPr>
      <t xml:space="preserve">05/12/2018: </t>
    </r>
    <r>
      <rPr>
        <sz val="10"/>
        <color rgb="FF000000"/>
        <rFont val="Arial"/>
        <family val="2"/>
      </rPr>
      <t>Se incluyó la causa "Interrupción en la prestación de servicio de energía por pagos extemporáneos" en la nueva matriz de mapa de riesgos del proceso,  sin embargo  se recibe respuesta del líder del proceso  Gestión Financiera el 27/11/2018 en donde se informa que "Según lo evaluado por la Tesorería y Servicios Generales los inconvenientes por aplicación de los pagos de Codensa se presentaron por el hecho de consolidar el pago del servicio de todas las oficinas en un solo pago", para lo cual a partir de la fecha se  efectuarán  los pagos de forma individual por oficina,  teniendo en cuenta que los pagos si se realizan de manera oportuna por parte de la Subdirección  Administrativa</t>
    </r>
  </si>
  <si>
    <r>
      <rPr>
        <sz val="10"/>
        <rFont val="Arial"/>
        <family val="2"/>
      </rPr>
      <t xml:space="preserve">16/10/2018: Se verificó en la actualización al Mapa de Riesgos por procesos con corte a 30/09/2018 que dentro del Proceso de Gestión Tecnológica se incluyeron (2) acciones para el manejo del riesgo: "Interrupción en la prestación de servicios tecnológicos a usuarios internos y externos en la entidad " con un periodo de ejecución del 1 al 30 de octubre de 2018.
</t>
    </r>
    <r>
      <rPr>
        <b/>
        <sz val="10"/>
        <rFont val="Arial"/>
        <family val="2"/>
      </rPr>
      <t xml:space="preserve">24/12/2018: </t>
    </r>
    <r>
      <rPr>
        <sz val="10"/>
        <rFont val="Arial"/>
        <family val="2"/>
      </rPr>
      <t>Verificado el CONSOLIDADO MAPA DE RIESGOS INSTITUCIONAL Y DE CORRUPCIÓN POR PROCESO aprobado el 16/11/2018 se incluyó como una causa del riesgo "</t>
    </r>
    <r>
      <rPr>
        <i/>
        <sz val="10"/>
        <rFont val="Arial"/>
        <family val="2"/>
      </rPr>
      <t xml:space="preserve">Interrupción en la prestación de servicios tecnológicos a usuarios internos y externos en la entidad " </t>
    </r>
    <r>
      <rPr>
        <sz val="10"/>
        <rFont val="Arial"/>
        <family val="2"/>
      </rPr>
      <t xml:space="preserve">la Interrupción en la prestación de servicio de energía por pagos extemporáneos, y como controles de este riesgo se definió un control detectivo y tres preventivos los cuales quedaron bajo responsabilidad de personal de la OAP.  Se cierra la acción y se monitorea desde el mapa de riesgos por proceso. </t>
    </r>
  </si>
  <si>
    <t>http://www.idep.edu.co/?q=content/mapa-de-riesgos-por-proceso
Mapa de Riesgos enviado por parte de la OAP en el mes de diciembre de 2018</t>
  </si>
  <si>
    <t>Incluir en el mapa de riesgos de Gestión tecnológica, el seguimiento  sobre el avance de la acción propuesta en cuanto a la documentación del procedimiento "Gestión de la continuidad del negocio" y aplicación del control definido como PL-GT- 12-02 Plan de Contingencia Tecnológica, en el reporte de seguimiento del tercer cuatrimestre de 2018 .</t>
  </si>
  <si>
    <r>
      <rPr>
        <b/>
        <sz val="10"/>
        <color rgb="FF000000"/>
        <rFont val="Arial"/>
        <family val="2"/>
      </rPr>
      <t>05/12/2018:</t>
    </r>
    <r>
      <rPr>
        <sz val="10"/>
        <color rgb="FF000000"/>
        <rFont val="Arial"/>
        <family val="2"/>
      </rPr>
      <t xml:space="preserve"> Teniendo en cuenta la revisión realizada  el 25/10/2018 por el líder del proceso y el equipo de tecnología  se reformula  la acción propuesta inicialmente en el siguiente sentido "Actualizar el PL-GT-12-02 Plan de Contingencia Tecnológica" </t>
    </r>
    <r>
      <rPr>
        <b/>
        <u/>
        <sz val="10"/>
        <color rgb="FF000000"/>
        <rFont val="Arial"/>
        <family val="2"/>
      </rPr>
      <t xml:space="preserve">Avance: </t>
    </r>
    <r>
      <rPr>
        <sz val="10"/>
        <color rgb="FF000000"/>
        <rFont val="Arial"/>
        <family val="2"/>
      </rPr>
      <t xml:space="preserve">El Plan de contingencia se actualizó y se incluyó lo referente al apagado de la Hiperconvergencia y lo correspondiente a la recuperación de las carpetas Z y las carpetas compartidas. </t>
    </r>
  </si>
  <si>
    <t>PL-GT-12-02 Plan de Contingencia Tecnológica</t>
  </si>
  <si>
    <r>
      <rPr>
        <sz val="10"/>
        <rFont val="Arial"/>
        <family val="2"/>
      </rPr>
      <t xml:space="preserve">16/10/2018: Acción en ejecución desde el 1/10/2018 hasta el 15/12/2018.
</t>
    </r>
    <r>
      <rPr>
        <b/>
        <sz val="10"/>
        <rFont val="Arial"/>
        <family val="2"/>
      </rPr>
      <t>24/12/2018</t>
    </r>
    <r>
      <rPr>
        <sz val="10"/>
        <rFont val="Arial"/>
        <family val="2"/>
      </rPr>
      <t>: Revisado en Maloca Aula SIG,  se encuentra publicado  PL-GT-12-02 PLAN DE CONTINGENCIA TECNOLÓGICA IDEP  con fecha de aprobación 20/12/2018, en donde en el control de cambios se evidencia la actualización reportada por el líder del proceso.  Por lo anterior se cierra la acción.</t>
    </r>
  </si>
  <si>
    <t>http://www.idep.edu.co/sites/default/files/PL-GT-12-02_Plan_Contingencia_Tecno_V7.pdf</t>
  </si>
  <si>
    <r>
      <t xml:space="preserve">16/10/2018: Sandra Milena Bonilla R._ Contratista de Apoyo Profesional_ OCI
</t>
    </r>
    <r>
      <rPr>
        <b/>
        <sz val="10"/>
        <rFont val="Arial"/>
        <family val="2"/>
      </rPr>
      <t>24/12/2018:</t>
    </r>
    <r>
      <rPr>
        <sz val="10"/>
        <rFont val="Arial"/>
        <family val="2"/>
      </rPr>
      <t xml:space="preserve"> Sandra Milena Bonilla R._ Contratista de Apoyo Profesional_ OCI</t>
    </r>
  </si>
  <si>
    <t>Teniendo en cuenta que la gestión de los pagos de los servicios públicos no son responsabilidad del proceso Gestión tecnológica, la acción a ejecutar respecto a la materialización de este riesgo será: Informar al proceso Gestión Financiera en las mesas de trabajo para la actualización del Mapa de riesgos según la nueva metodología del DAFP,  la necesidad considerar un control en el mapa de riesgo de dicho proceso acerca de la posibilidad de Interrupción en la prestación de servicio de energía por pagos extemporáneos.</t>
  </si>
  <si>
    <t>Mapa de riesgos actualizados</t>
  </si>
  <si>
    <r>
      <rPr>
        <b/>
        <sz val="10"/>
        <color rgb="FF000000"/>
        <rFont val="Arial"/>
        <family val="2"/>
      </rPr>
      <t>05/12/2018:</t>
    </r>
    <r>
      <rPr>
        <sz val="10"/>
        <color rgb="FF000000"/>
        <rFont val="Arial"/>
        <family val="2"/>
      </rPr>
      <t xml:space="preserve"> La OAP envió  el día 26 de noviembre correo electrónico al líder de este proceso Gestión Financiera solicitando se incluyera en el mismo un control  para el pago oportuno del servicio de energía y el seguimiento al registro en la empresa de energía Codensa. Se obtuvo respuesta del líder del proceso el 27/11/2018 en donde se informa que "Según lo evaluado por la Tesorería y Servicios Generales los inconvenientes por aplicación de los pagos de Codensa se presentaron por el hecho de consolidar el pago del servicio de todas las oficinas en un solo pago . Para lo cual se decidió efectuar los pagos de forma individual por oficina,  teniendo en cuenta que los pagos si se realizan de manera oportuna por parte de la Subdirección  Administrativa</t>
    </r>
  </si>
  <si>
    <t>Correo electrónico remitido al líder del proceso Gestión Financiera</t>
  </si>
  <si>
    <r>
      <rPr>
        <sz val="10"/>
        <rFont val="Arial"/>
        <family val="2"/>
      </rPr>
      <t xml:space="preserve">16/10/2018: Acción programada a realizarse durante el mes de octubre de 2018.
</t>
    </r>
    <r>
      <rPr>
        <b/>
        <sz val="10"/>
        <rFont val="Arial"/>
        <family val="2"/>
      </rPr>
      <t xml:space="preserve">24/12/2018: </t>
    </r>
    <r>
      <rPr>
        <sz val="10"/>
        <rFont val="Arial"/>
        <family val="2"/>
      </rPr>
      <t>Teniendo lo manifestado por la Subdirección Administrativa y Financiera, de igual forma que dentro del mapa de riesgos del proceso de Gestión Tecnológica se incluyó como causa la "</t>
    </r>
    <r>
      <rPr>
        <i/>
        <sz val="10"/>
        <rFont val="Arial"/>
        <family val="2"/>
      </rPr>
      <t xml:space="preserve">Interrupción en la prestación de servicio de energía por pagos extemporáneos", </t>
    </r>
    <r>
      <rPr>
        <sz val="10"/>
        <rFont val="Arial"/>
        <family val="2"/>
      </rPr>
      <t xml:space="preserve">de igual forma, se definieron los respectivos controles a cargo de personal de la Oficina Asesora de Planeación, se continuará realizando el seguimiento de acuerdo con los controles establecidos dentro de la mapa de riesgos del proceso asociado a la Gestión Tecnológica.    
Esta acción se cierra y se monitorea desde el mapa de riesgos por proceso. </t>
    </r>
  </si>
  <si>
    <t>N:\2018\10. PLAN MEJORAMIENTO POR PROCESOS\05.Seguimiento 21_12_2018\Soportes_Seg_Dic_2018_Plan Mejoramiento\Gestión _Tecnológica</t>
  </si>
  <si>
    <t>Seguimiento realizado a la matriz de riesgos del proceso puntualmente al riesgo" Interrupción en la prestación de servicios tecnológicos a usuarios internos y externos en la entidad" en donde se evalúa la efectividad de uno de los controles establecidos actualmente como  "Realizar seguimiento a los acuerdos de nivel de servicio establecido con cada uno de los proveedores de los sistemas de información" y se determina que al continuar en zona de riesgo alta se debe fortalecer este control.</t>
  </si>
  <si>
    <t>Necesidad de fortalecer controles existentes</t>
  </si>
  <si>
    <t xml:space="preserve">Validar el cumplimiento de los acuerdos de servicio establecidos con los proveedores  durante la ejecución del contrato,  no limitarlo a la autorización del pago </t>
  </si>
  <si>
    <r>
      <rPr>
        <b/>
        <sz val="10"/>
        <color rgb="FF000000"/>
        <rFont val="Calibri"/>
        <family val="2"/>
      </rPr>
      <t>10/12/2018:</t>
    </r>
    <r>
      <rPr>
        <sz val="10"/>
        <color rgb="FF000000"/>
        <rFont val="Calibri"/>
        <family val="2"/>
      </rPr>
      <t xml:space="preserve"> Esta actividad se ejecutará en la siguiente vigencia.
</t>
    </r>
    <r>
      <rPr>
        <b/>
        <sz val="10"/>
        <color rgb="FF000000"/>
        <rFont val="Calibri"/>
        <family val="2"/>
      </rPr>
      <t xml:space="preserve">31/03/2019: </t>
    </r>
    <r>
      <rPr>
        <sz val="10"/>
        <color rgb="FF000000"/>
        <rFont val="Calibri"/>
        <family val="2"/>
      </rPr>
      <t>Para la validar el cumplimiento de los acuerdos de servicio establecidos con los proveedores, se asignó un responsable de realizar seguimiento a cada uno de los contratos y se llevaron a cabo las siguientes acciones:</t>
    </r>
    <r>
      <rPr>
        <b/>
        <sz val="10"/>
        <color rgb="FF000000"/>
        <rFont val="Calibri"/>
        <family val="2"/>
      </rPr>
      <t xml:space="preserve">
Humano: </t>
    </r>
    <r>
      <rPr>
        <sz val="10"/>
        <color rgb="FF000000"/>
        <rFont val="Calibri"/>
        <family val="2"/>
      </rPr>
      <t xml:space="preserve">El profesional encargado de liquidar la nómina, sube las incidencias a la mesa de ayuda, debe remitir copia al ingeniero encargado del soporte de los sistemas de información, para que se lleve el control del cumplimiento de los Acuerdos de Niveles de servicio. 
</t>
    </r>
    <r>
      <rPr>
        <b/>
        <sz val="10"/>
        <color rgb="FF000000"/>
        <rFont val="Calibri"/>
        <family val="2"/>
      </rPr>
      <t xml:space="preserve">Goobi: </t>
    </r>
    <r>
      <rPr>
        <sz val="10"/>
        <color rgb="FF000000"/>
        <rFont val="Calibri"/>
        <family val="2"/>
      </rPr>
      <t xml:space="preserve">Cada usuario al  tener una novedad con el sistema, debe remitir un correo electrónico a soportesiafi@idep.edu.co,  el ingeniero encargado del soporte de los sistemas de información, atiende la incidencia si es de nivel 1 , en caso de ser nivel 2 hacia arriba escala al proveedor y lleva un control del cumplimiento de los Acuerdos de Niveles de servicio, dependiendo de la severidad de la incidencia.
</t>
    </r>
    <r>
      <rPr>
        <b/>
        <sz val="10"/>
        <color rgb="FF000000"/>
        <rFont val="Calibri"/>
        <family val="2"/>
      </rPr>
      <t>Internet:</t>
    </r>
    <r>
      <rPr>
        <sz val="10"/>
        <color rgb="FF000000"/>
        <rFont val="Calibri"/>
        <family val="2"/>
      </rPr>
      <t xml:space="preserve"> El ingeniero encargado de la web del IDEP, verifica el cumplimiento de la disponibilidad del canal de internet  99,7 %.
</t>
    </r>
    <r>
      <rPr>
        <b/>
        <sz val="10"/>
        <color rgb="FF000000"/>
        <rFont val="Calibri"/>
        <family val="2"/>
      </rPr>
      <t>Mantenimiento de la infraestructura:</t>
    </r>
    <r>
      <rPr>
        <sz val="10"/>
        <color rgb="FF000000"/>
        <rFont val="Calibri"/>
        <family val="2"/>
      </rPr>
      <t xml:space="preserve"> Frente al Mantenimiento preventivo se cumplen las jornadas establecidas en el contrato, y en el mismo contrato se establece una bolsa para el mantenimiento correctivo, en caso de que se requiera que incluye repuestos, el contrato ampara toda la vigencia, hasta que se gestione el siguiente contrato.
</t>
    </r>
    <r>
      <rPr>
        <b/>
        <sz val="10"/>
        <color rgb="FF000000"/>
        <rFont val="Calibri"/>
        <family val="2"/>
      </rPr>
      <t>Suministro energía:</t>
    </r>
    <r>
      <rPr>
        <sz val="10"/>
        <color rgb="FF000000"/>
        <rFont val="Calibri"/>
        <family val="2"/>
      </rPr>
      <t xml:space="preserve"> Según la revisión realizada por la  Tesorería y Servicios Generales del IDEP los inconvenientes por aplicación de los pagos de Codensa se presentaron por el hecho de consolidar el pago del servicio de todas las oficinas en un solo pago . Para lo cual se decidió efectuar los pagos de forma individual por oficina.
</t>
    </r>
    <r>
      <rPr>
        <b/>
        <sz val="10"/>
        <color rgb="FF000000"/>
        <rFont val="Calibri"/>
        <family val="2"/>
      </rPr>
      <t>30/06/2019:</t>
    </r>
    <r>
      <rPr>
        <sz val="10"/>
        <color rgb="FF000000"/>
        <rFont val="Calibri"/>
        <family val="2"/>
      </rPr>
      <t xml:space="preserve"> Están en funcionamiento  las herramientas para el seguimiento al cumplimiento de los acuerdos de Niveles de Servicio. Se retroalimenta constantemente el control implementado en el archivo Drive para el seguimiento a las incidencias del Sistema de información GOOBI, en cuanto al sistema HUMANO el control de incidencias se está realizando a través de la mesa de ayuda, se continúa verificando el nivel de disponibilidad del canal de Internet del 99,7% por parte del ingeniero Webmaster, se hace el seguimiento al plan de mantenimiento de la infraestructura y servicios tecnológicos del IDEP por parte del Técnico Operativo de la OAP y el pago del servicio de energía energía se ha venido realizado de forma individual por oficina . De acuerdo con lo anterior, se actualizará  y fortalecerá el control establecido en el mapa de riesgos "Realizar seguimiento a los acuerdos de nivel de servicio establecido con cada uno de los proveedores de los sistemas de información" por "Realizar seguimiento a los acuerdos de nivel de servicio establecidos con los proveedores a través de las herramientas definidas para garantizar su cumplimiento"</t>
    </r>
  </si>
  <si>
    <r>
      <t>Humano:</t>
    </r>
    <r>
      <rPr>
        <sz val="10"/>
        <color rgb="FF000000"/>
        <rFont val="Calibri"/>
        <family val="2"/>
      </rPr>
      <t xml:space="preserve"> Mesa de ayuda que se encuentra en la siguiente dirección: http://osticket.humano.co/open.php e informe acerca del estado de las incidencias reportadas que puede ser consultado en el expediente contractual No. 123 de 2018.
</t>
    </r>
    <r>
      <rPr>
        <b/>
        <sz val="10"/>
        <color rgb="FF000000"/>
        <rFont val="Calibri"/>
        <family val="2"/>
      </rPr>
      <t>Goobi:</t>
    </r>
    <r>
      <rPr>
        <sz val="10"/>
        <color rgb="FF000000"/>
        <rFont val="Calibri"/>
        <family val="2"/>
      </rPr>
      <t xml:space="preserve"> Cuadro de registro al estado de las incidencias reportadas. Este seguimiento puede ser consultado en el expediente contractual No. 133 de 2018. 
</t>
    </r>
    <r>
      <rPr>
        <b/>
        <sz val="10"/>
        <color rgb="FF000000"/>
        <rFont val="Calibri"/>
        <family val="2"/>
      </rPr>
      <t xml:space="preserve">Internet: </t>
    </r>
    <r>
      <rPr>
        <sz val="10"/>
        <color rgb="FF000000"/>
        <rFont val="Calibri"/>
        <family val="2"/>
      </rPr>
      <t xml:space="preserve">Reporte de la disponibilidad del canal de internet que se genera de la página del proveedor de internet IFX Networks  en el link: http://vipcacti.ifxnetworks.com/graph.php?action=view&amp;rra_id=all&amp;local_graph_id=75582
</t>
    </r>
    <r>
      <rPr>
        <b/>
        <sz val="10"/>
        <color rgb="FF000000"/>
        <rFont val="Calibri"/>
        <family val="2"/>
      </rPr>
      <t>Mantenimiento de la infraestructura:</t>
    </r>
    <r>
      <rPr>
        <sz val="10"/>
        <color rgb="FF000000"/>
        <rFont val="Calibri"/>
        <family val="2"/>
      </rPr>
      <t xml:space="preserve"> Carpeta Compartida:\\192.168.1.251\120_oap\IDEP2019\120_28_PLANES\9_Planes de Mantenimiento de la Infraestructura Tecnológica
</t>
    </r>
    <r>
      <rPr>
        <b/>
        <sz val="10"/>
        <color rgb="FF000000"/>
        <rFont val="Calibri"/>
        <family val="2"/>
      </rPr>
      <t xml:space="preserve">Suministro de Energía: </t>
    </r>
    <r>
      <rPr>
        <sz val="10"/>
        <color rgb="FF000000"/>
        <rFont val="Calibri"/>
        <family val="2"/>
      </rPr>
      <t>Facturas de pago del servicio de energía.</t>
    </r>
  </si>
  <si>
    <r>
      <t>24/12/2018:</t>
    </r>
    <r>
      <rPr>
        <sz val="10"/>
        <color rgb="FF000000"/>
        <rFont val="Calibri"/>
        <family val="2"/>
      </rPr>
      <t xml:space="preserve"> Teniendo en cuenta lo manifestado en el avance, se verificará el cumplimiento de esta actividad en próximo seguimiento. 
</t>
    </r>
    <r>
      <rPr>
        <b/>
        <sz val="10"/>
        <color rgb="FF000000"/>
        <rFont val="Calibri"/>
        <family val="2"/>
      </rPr>
      <t xml:space="preserve">30/04/2019:  </t>
    </r>
    <r>
      <rPr>
        <sz val="10"/>
        <color rgb="FF000000"/>
        <rFont val="Calibri"/>
        <family val="2"/>
      </rPr>
      <t xml:space="preserve">Se verificó por parte de esta Oficina:
En google Drive se diseño un cuadro de seguimiento y control para las incidencias reportadas en GOOBI, donde se detalla la incidencia, severidad, estado y días transcurridos. 
Para el aplicativo de Humano, en la carpeta del contrato No. 123 de 2018 se evidencia adjunto a cada pago un informe de actividades donde se relaciona:  Ticket, Fecha de apertura y cierre de la incidencia, el estado de la misma. 
Se recomienda atender la observación plasmada en el informe de Auditoría realizado. 
</t>
    </r>
    <r>
      <rPr>
        <b/>
        <sz val="10"/>
        <color rgb="FF000000"/>
        <rFont val="Calibri"/>
        <family val="2"/>
      </rPr>
      <t xml:space="preserve">30/08/2019:  </t>
    </r>
    <r>
      <rPr>
        <sz val="10"/>
        <color rgb="FF000000"/>
        <rFont val="Calibri"/>
        <family val="2"/>
      </rPr>
      <t xml:space="preserve">De acuerdo al seguimiento efectuado por parte del responsable del proceso donde indica </t>
    </r>
    <r>
      <rPr>
        <i/>
        <sz val="10"/>
        <color rgb="FF000000"/>
        <rFont val="Calibri"/>
        <family val="2"/>
      </rPr>
      <t xml:space="preserve">"se actualizará  y fortalecerá el control establecido en el mapa de riesgos "Realizar seguimiento a los acuerdos de nivel de servicio establecido con cada uno de los proveedores de los sistemas de información" por "Realizar seguimiento a los acuerdos de nivel de servicio establecidos con los proveedores a través de las herramientas definidas para garantizar su cumplimiento".  </t>
    </r>
    <r>
      <rPr>
        <b/>
        <sz val="10"/>
        <color rgb="FF000000"/>
        <rFont val="Calibri"/>
        <family val="2"/>
      </rPr>
      <t xml:space="preserve">Se cierra esta actividad por parte de esta Oficina y se continua con el monitoreo a través del mapa de riesgos. </t>
    </r>
  </si>
  <si>
    <t xml:space="preserve">   </t>
  </si>
  <si>
    <r>
      <t xml:space="preserve">16/10/2018: Sandra Milena Bonilla R._ Contratista de Apoyo Profesional_ OCI
24/12/2018: Sandra Milena Bonilla R._ Contratista de Apoyo Profesional_ OCI
</t>
    </r>
    <r>
      <rPr>
        <b/>
        <sz val="10"/>
        <rFont val="Arial"/>
        <family val="2"/>
      </rPr>
      <t xml:space="preserve">30/04/2019:   </t>
    </r>
    <r>
      <rPr>
        <sz val="10"/>
        <rFont val="Arial"/>
        <family val="2"/>
      </rPr>
      <t xml:space="preserve">Hilda Yamile Morales Laverde - Jefe OCI. 
</t>
    </r>
    <r>
      <rPr>
        <b/>
        <sz val="10"/>
        <rFont val="Arial"/>
        <family val="2"/>
      </rPr>
      <t xml:space="preserve">20/08/2019:  </t>
    </r>
    <r>
      <rPr>
        <sz val="10"/>
        <rFont val="Arial"/>
        <family val="2"/>
      </rPr>
      <t xml:space="preserve">Hilda Yamile Morales Laverde - Jefe OCI. </t>
    </r>
  </si>
  <si>
    <t>La Entidad no cuenta con las fichas toxicológicas de los productos químicos utilizados</t>
  </si>
  <si>
    <t>No se evidencian las fichas toxicológicas de los productos químicos utilizados por los servidores de la Entidad.</t>
  </si>
  <si>
    <t>Realizar un inventario de los productos químicos utilizados en la Entidad y suministrar las fichas toxicologicas a quienes los manipulan.</t>
  </si>
  <si>
    <t>Inventario de los productos químicos y fichas toxicologicas</t>
  </si>
  <si>
    <t>Subdirector Administrativo, Financiero y de Control Disciplinario y profesional de apoyo al SG-SST</t>
  </si>
  <si>
    <r>
      <rPr>
        <b/>
        <sz val="10"/>
        <color rgb="FF000000"/>
        <rFont val="Arial"/>
        <family val="2"/>
      </rPr>
      <t xml:space="preserve">03/04/2019: </t>
    </r>
    <r>
      <rPr>
        <sz val="10"/>
        <color rgb="FF000000"/>
        <rFont val="Arial"/>
        <family val="2"/>
      </rPr>
      <t>Se realizó identificación e inventario de los productos químicos utilizados en la Entidad y se suministraron las hojas de seguridad.</t>
    </r>
  </si>
  <si>
    <r>
      <rPr>
        <b/>
        <sz val="10"/>
        <color rgb="FF000000"/>
        <rFont val="Arial"/>
        <family val="2"/>
      </rPr>
      <t>03/04/2019:</t>
    </r>
    <r>
      <rPr>
        <sz val="10"/>
        <color rgb="FF000000"/>
        <rFont val="Arial"/>
        <family val="2"/>
      </rPr>
      <t xml:space="preserve">
_Inventario productos químicos
_Hojas de seguridad</t>
    </r>
  </si>
  <si>
    <r>
      <rPr>
        <b/>
        <sz val="11"/>
        <color rgb="FF000000"/>
        <rFont val="Arial"/>
        <family val="2"/>
      </rPr>
      <t>24/12/2018:</t>
    </r>
    <r>
      <rPr>
        <sz val="11"/>
        <color rgb="FF000000"/>
        <rFont val="Arial"/>
        <family val="2"/>
      </rPr>
      <t xml:space="preserve"> Esta acción será objeto de verificación en próximo seguimiento. 
</t>
    </r>
    <r>
      <rPr>
        <b/>
        <sz val="11"/>
        <color rgb="FF000000"/>
        <rFont val="Arial"/>
        <family val="2"/>
      </rPr>
      <t xml:space="preserve">30/04/2019:  </t>
    </r>
    <r>
      <rPr>
        <sz val="11"/>
        <color rgb="FF000000"/>
        <rFont val="Arial"/>
        <family val="2"/>
      </rPr>
      <t>Se verificó que se realizó el  inventario de los productos químicos utilizados en la Entidad y se suministraron las hojas de seguridad y entrega a los funcionarios responsables.  Se da por cumplida y se cierra la acción.</t>
    </r>
  </si>
  <si>
    <t xml:space="preserve">Archivos soporte de la Oficina de Control Interno </t>
  </si>
  <si>
    <t xml:space="preserve">24/12/2018: Sandra Milena Bonilla R._ Contratista de Apoyo Profesional_ OCI.
30/04/2019:  Hilda Yamile Morales Laverde - Jefe OCI. </t>
  </si>
  <si>
    <t>Es necesario documentar los mecanismos de medición de mortalidad por accidentes de trabajo o enfermedades laborales, como mínimo una vez al año.</t>
  </si>
  <si>
    <t>No se tiene formulado el indicador de mortalidad de accidentes de trabajo.
No se ha realizado medición de la mortalidad por accidentes de trabajo o enfermedades laborales.</t>
  </si>
  <si>
    <t>Formular el indicador de mortalidad por accidentes de trabajo</t>
  </si>
  <si>
    <t>Hoja de vida del indicador aprobada y publicada</t>
  </si>
  <si>
    <r>
      <rPr>
        <b/>
        <sz val="10"/>
        <color rgb="FF000000"/>
        <rFont val="Arial"/>
        <family val="2"/>
      </rPr>
      <t xml:space="preserve">03/04/2019: </t>
    </r>
    <r>
      <rPr>
        <sz val="10"/>
        <color rgb="FF000000"/>
        <rFont val="Arial"/>
        <family val="2"/>
      </rPr>
      <t xml:space="preserve">Se realizó la formulación del indicador </t>
    </r>
    <r>
      <rPr>
        <i/>
        <sz val="10"/>
        <color rgb="FF000000"/>
        <rFont val="Arial"/>
        <family val="2"/>
      </rPr>
      <t>"Proporción de accidentes de trabajo mortales en el año"</t>
    </r>
    <r>
      <rPr>
        <sz val="10"/>
        <color rgb="FF000000"/>
        <rFont val="Arial"/>
        <family val="2"/>
      </rPr>
      <t xml:space="preserve"> de acuerdo con lo establecido en la Resolución 0312 de 2019 "Por la cual se definen los Estándares Mínimos del Sistema de Gestión de la Seguridad y Salud en el Trabajo SG-SST"</t>
    </r>
  </si>
  <si>
    <r>
      <rPr>
        <b/>
        <sz val="10"/>
        <color rgb="FF000000"/>
        <rFont val="Arial"/>
        <family val="2"/>
      </rPr>
      <t>03/04/2019:</t>
    </r>
    <r>
      <rPr>
        <sz val="10"/>
        <color rgb="FF000000"/>
        <rFont val="Arial"/>
        <family val="2"/>
      </rPr>
      <t>_Hoja de vida del indicador http://www.idep.edu.co/?q=content/indicadores-de-gesti%C3%B3n</t>
    </r>
  </si>
  <si>
    <r>
      <rPr>
        <b/>
        <sz val="11"/>
        <color rgb="FF000000"/>
        <rFont val="Arial"/>
        <family val="2"/>
      </rPr>
      <t>24/12/2018:</t>
    </r>
    <r>
      <rPr>
        <sz val="11"/>
        <color rgb="FF000000"/>
        <rFont val="Arial"/>
        <family val="2"/>
      </rPr>
      <t xml:space="preserve"> Esta acción será objeto de verificación en próximo seguimiento. 
</t>
    </r>
    <r>
      <rPr>
        <b/>
        <sz val="11"/>
        <color rgb="FF000000"/>
        <rFont val="Arial"/>
        <family val="2"/>
      </rPr>
      <t xml:space="preserve">30/04/2019:  </t>
    </r>
    <r>
      <rPr>
        <sz val="11"/>
        <color rgb="FF000000"/>
        <rFont val="Arial"/>
        <family val="2"/>
      </rPr>
      <t xml:space="preserve">Para la vigencia 2019 se formuló el indicador "Proporción de accidentes de trabajo mortales en el año" con frecuencia de medición anual, se de por cumplida y se da cierre a la acción propuesta.  El monitoreo se realizara a través del avance del tablero de indicadores. </t>
    </r>
  </si>
  <si>
    <t>http://www.idep.edu.co/?q=content/indicadores-de-gesti%C3%B3n</t>
  </si>
  <si>
    <t>Se identifica que algunas actas de comités del proceso se suscriben hasta dos meses después de la celebración de los mismos. (Anexo 1), adicionalmente una vez revisado el expediente denominado "Actas de sostenibilidad contable 2015", se encuentra sin foliar y el rotulo no se encuentra acorde con las tablas de retención documental, dado que en el rótulo se identifica como: "SERIE: CONCILIACIÓN; SUBSERIE: ACTAS; y Rótulo sin fecha de aprobación del SIG.</t>
  </si>
  <si>
    <t xml:space="preserve">No se está siguiendo  lo establecido en las Resoluciones de creación de los comités en cuanto al tiempo de suscripción de las actas.                                       </t>
  </si>
  <si>
    <t>Generar una alerta en calendario google aps para realizar la suscripción de las actas de acuerdo con el tiempo establecido en la Resolución De creación de Comités</t>
  </si>
  <si>
    <t>Verificacion de alertas en el calendario google aps del responsable de cada comité.</t>
  </si>
  <si>
    <t>Subdirector Administrativo, Financiero y de Control Interno Disciplinario / Profesional Especializado Responsable de Presupuesto</t>
  </si>
  <si>
    <r>
      <t xml:space="preserve">20/01/2017 Se realizó la actualización del formato de acta de comité técnico de sostenibilidad en lo relacionado con la serie documental y se esta dando cumplimiento en los tiempos para su suscripción
06/10/2017:Desde el área de Presupuesto se han efectuado en la presente vigencia cuatro (4) comités de seguimieto presupuestal y dos (2)  comités de emergencia sobre los cuales se tienen las respectivas actas debidamente firmadas. No obstante, teniendo en cuenta la observación generada, es importante revisar los tiempos establecidos para la formalización de las respectivas actas teniendo en cuenta el tiempo que se requiere para proyección de las mismas, envío a los integrantes del comité para su revisión y ajustes pertinentes y posterior corrección y formalización de las mismas. por lo anterior es preciso aclarar que no es viable generar una alerta en calendario google aps para realizar la suscripción de las actas de acuerdo con el tiempo establecido en la Resolución de creación de Comités, esto no implica que el proceso de Gestion Financiera -Presupuesto  no este suscribiendo formalizando las actas de comite. comoevidencia las actas se encuentan debidamente archivas en el respectivo expediente. 
asi mismo  por parate de Contabilidad los aspectos mencionados se corrigieron a partir de las observaciones levantadas por la Oficina de Control Interno, no obstante el expediente anual se folia en su totalidad una vez cerradas las actas de la vigencia, y previo a su remisión al archivo general de la entidad.
Por lo anterior se solicita el cierre de la no conformidad  puesto que se han desarrollado las acciones para eliminar las causas de la no conformidad.
24/11/2017: A partir de esta observación se está dando cumplimiento a los tiempos establecidos en la resolución de creación del Comité Técnico de Sostenibilidad Contable, para lo pertinente a la generación de las actas de Comité y su suscripción por parte de los integrantes, adicionalmente las mismas se están diligenciando según el formato existente en la Maloca Aula SIG, y una vez se incorporan al expediente documental se proceden a foliar.
</t>
    </r>
    <r>
      <rPr>
        <b/>
        <sz val="10"/>
        <rFont val="Arial"/>
        <family val="2"/>
      </rPr>
      <t xml:space="preserve">
06/04/2018:</t>
    </r>
    <r>
      <rPr>
        <sz val="10"/>
        <rFont val="Arial"/>
        <family val="2"/>
      </rPr>
      <t xml:space="preserve"> Se han venido remitiendo las actas de Comite  a través del correo electrónico, para su correspondiente revisión y aprobación, en caso de que hayan observaciones se procede a modificar el acta e imprimirlas para firmas. Pendiente  las alertas en calendarios Google.
</t>
    </r>
    <r>
      <rPr>
        <b/>
        <sz val="10"/>
        <rFont val="Arial"/>
        <family val="2"/>
      </rPr>
      <t xml:space="preserve">05/10/2018: </t>
    </r>
    <r>
      <rPr>
        <sz val="10"/>
        <rFont val="Arial"/>
        <family val="2"/>
      </rPr>
      <t xml:space="preserve"> Igualmente se presentó proyecto de resolución modificatoria al funcionamiento del Comité Técnico de Sostenibilidad Contable, la cual ya fue verirficada por la Oficina Asesora Jurídica y la Oficina de Control Interno y en el momento se encuentra en proceso de ajuste según observaciones y recomendaciones de dichas oficinas, para su posterior firma y publicación.  Con corte al tercer trimestre se encuentra en proceso de elaboraciòn un acta que corresponde a la reunión llevada a cabo el 26 de septiembre de 2018. 
</t>
    </r>
    <r>
      <rPr>
        <b/>
        <sz val="10"/>
        <rFont val="Arial"/>
        <family val="2"/>
      </rPr>
      <t xml:space="preserve">05/12/2018: </t>
    </r>
    <r>
      <rPr>
        <sz val="10"/>
        <rFont val="Arial"/>
        <family val="2"/>
      </rPr>
      <t>Con Resolución No. 147 del 05/12/2018 se modificó el funcionamiento del Comite Técnico de Sostenibilidad del Sistema Contable del Instituto, con el fin de dar cumplimiento al nuevo marco normativo contable, se incorporaron algunas funciones de carácter transitorio, se modificó la periodicidad de las reuniones y  se eliminaron los términos para la elaboración de las actas del comite (Artículo 12 numeral 4). A la fecha las actas se encuentran al día debidamente firmadas y archivadas. El Acta No. 13 de la reunión llevada a cabo el 28 de noviembre de 2018, está en trámite de elaboración.</t>
    </r>
  </si>
  <si>
    <t xml:space="preserve">06/10/2017: Evidencias Citadas en el seguimiento y a solicitud del interesado
24/11/2017:Expediente documental de Actas de Comité Técnico de Sostenibilidad Contable
0604/2018: Correo Institucional remitido a los integrantes de Comité. 
</t>
  </si>
  <si>
    <r>
      <t xml:space="preserve">27/01/2017: El acta de 25 de octubre  de 2016 se elaboró un mes y cinco días después,  hasta el 30 de noviembre de 2016. Continúa abierta vencida.
21/04/2017: No presenta seguimiento por parte del líder del proceso y/o responsable
27/07/2017: No presenta seguimiento por parte del líder del proceso y/o responsable. No se evidencia alerta de google calendar.
10/10/2017: Se sigue presentando la situacion. Para cierre condicional debe generar una nueva acción con la justificación tecnica o juridica. Continua abierta.
28/11/2017: Una vez revisado comité de 3 de noviembre de 2017 a la fecha no se ha suscrito, se remitió a los integrantes el 27 de noviembre para revisión. Continua abierta.
21/12/2017: Continua abierta por continuarse prsenetando esta situación.
24/04/2018:  La acción se encuentra vencida desde el mes de diciembre de 2016, a la fecha de seguimiento no se presenta ningún avance frente a la generación de alertas en google apps por lo anterior la acción planteada no ha sido efectiva ni eficaz.  En cuanto al cumplimiento de la Resolución No. 157 de 2010 establece "Elaborar el acta de cada sesión del Comité, cuyo texto para aprobación debe enviar vía correo electrónio institucional a cada participante dentro de los tres (3) días hábiles siguientes a la fecha de realización de la reunión correspondiente"  la última acta de comité se remitió el 23 de abril de 2018 y el comité se realizó el 13 de marzo.  Por lo anterior la acción formulada no ha sido eficaz ni efectiva, se recomienda solicita reformular nuevamente la acción de tal manera que permita subsanar la no conformidad. 
01/06/2018: Dado que la acción no ha sido efectiva se propone revisar el contenido de la Resolución y ajustarla incluyendo la normatividad inherente nuevo marco normativo contable. Dicho ajuste y revisión se realizará antes de finalizar el mes de julio, para posteriormente su seguimiento y cierre por parte de la OCI.
19/07/2018:  No se reportaron avances por parte del líder del proceso. Igualmente, a la fecha de corte de este seguimiento, no se evidencia la formalización de la resolución, compromiso adquirido en reunión de seguimiento al plan de  mejoramiento del proceso de Gestión Financiera realizada el 01/06/2018.
NOTA: La Oficina de Control Interno, durante el mes de Agosto, realizará visita administrativa al área de contabilidad, con el fin de verificar los documentos que soporten la gestión adelantada en cumplimiento a las acciones planteadas.
</t>
    </r>
    <r>
      <rPr>
        <sz val="10"/>
        <rFont val="Arial"/>
        <family val="2"/>
      </rPr>
      <t xml:space="preserve">17/10/2018: En el tercer seguimiento a la implementación del Nuevo Marco Normativo Contable realizado durante el mes de agosto de 2018, se evidenció la inobservancia del artículo tercero de la Resolución 157 de 2010 en cuanto al término fijado para la elaboración de las actas de las reuniones del Comité de Sostenibilidad Contable, el cual no debe superar los 6 días hábiles; nuevamente se ratifica el no cumplimiento de la resolución vigente, según lo informado en el avance de esta acción y lo confirmado en reunión del Comité del 16 de octubre, teniendo en cuenta que a la fecha están pendientes de formalizar las tres (3) últimas actas.   Es importante resaltar que hasta tanto no se apruebe la modificación de la Resolución en comento se debe dar cumplimiento a las fechas establecidas. 
</t>
    </r>
    <r>
      <rPr>
        <b/>
        <sz val="10"/>
        <rFont val="Arial"/>
        <family val="2"/>
      </rPr>
      <t xml:space="preserve">24/12/2018: </t>
    </r>
    <r>
      <rPr>
        <sz val="10"/>
        <rFont val="Arial"/>
        <family val="2"/>
      </rPr>
      <t xml:space="preserve">En el artículo 11 numeral 4 de la Resolución 147 de 2018 se estableció la elaboración de las actas de la sesiones y presentarlas para la aprobación del comité, no se definió dentro de está términos para elaboración ni firma como lo indica el avance reportado por la SAF, de acuerdo con el último seguimiento realizado a la implementación de las NICSP y la sostenibilidad de la información contable radicado No. 00106-817-001434 del 29 de noviembre de 2018  se pudo confirmar que las actas de los comités de sostenibilidad contable se encontraban al día. </t>
    </r>
  </si>
  <si>
    <r>
      <t xml:space="preserve">Correo de fecha 23 de abril de 2018 remitiendo el acta del 13 de marzo para revisión de los integrantes del comité. 
</t>
    </r>
    <r>
      <rPr>
        <b/>
        <sz val="10"/>
        <rFont val="Arial"/>
        <family val="2"/>
      </rPr>
      <t xml:space="preserve">17/10/2018: </t>
    </r>
    <r>
      <rPr>
        <sz val="10"/>
        <rFont val="Arial"/>
        <family val="2"/>
      </rPr>
      <t xml:space="preserve">A la fecha se encuentra formalizada y firmada hasta el acta No. 7 del 8 de junio de 2018, a partir de esta acta se encontraron pendientes de firma actas hasta la reunión del Comité Sostenibilidad Contable del 16 de Octubre de 2018. 
</t>
    </r>
    <r>
      <rPr>
        <b/>
        <sz val="10"/>
        <rFont val="Arial"/>
        <family val="2"/>
      </rPr>
      <t xml:space="preserve">
24/12/2018:</t>
    </r>
    <r>
      <rPr>
        <sz val="10"/>
        <rFont val="Arial"/>
        <family val="2"/>
      </rPr>
      <t xml:space="preserve">   Resolución 147 DEL 05/12/2018, carpeta compartida "Resoluciones IDEP - 2018"</t>
    </r>
  </si>
  <si>
    <r>
      <t xml:space="preserve">27/01/2017: Diana Ruiz- Jefe OC
21/04/2017: Alix del Pilar Hurtado P.
27/07/2017: Diana Ruiz
10/10/2017: Diana Ruiz
28/11/2017: Diana Ruiz
21/12/2017: Diana Ruiz
</t>
    </r>
    <r>
      <rPr>
        <b/>
        <sz val="10"/>
        <rFont val="Arial"/>
        <family val="2"/>
      </rPr>
      <t xml:space="preserve">
</t>
    </r>
    <r>
      <rPr>
        <sz val="10"/>
        <rFont val="Arial"/>
        <family val="2"/>
      </rPr>
      <t xml:space="preserve">24/04/2018:   Hilda Yamile Morales Laverde - Jefe OCI. 
01/06/2018:   Hilda Yamile Morales Laverde, Jefe Oficina Control Interno 
</t>
    </r>
    <r>
      <rPr>
        <b/>
        <sz val="10"/>
        <rFont val="Arial"/>
        <family val="2"/>
      </rPr>
      <t xml:space="preserve">
19/07/2018: Alix del Pilar Hurtado P., Técnico Operativo (E ) OCI
17/10/2018: Sandra Milena Bonilla R._ Contratista de Apoyo Profesional_ OCI</t>
    </r>
    <r>
      <rPr>
        <sz val="10"/>
        <rFont val="Arial"/>
        <family val="2"/>
      </rPr>
      <t xml:space="preserve">
</t>
    </r>
    <r>
      <rPr>
        <b/>
        <sz val="10"/>
        <rFont val="Arial"/>
        <family val="2"/>
      </rPr>
      <t xml:space="preserve">24/12/2018: </t>
    </r>
    <r>
      <rPr>
        <sz val="10"/>
        <rFont val="Arial"/>
        <family val="2"/>
      </rPr>
      <t>Sandra Milena Bonilla R._ Contratista de Apoyo Profesional_ OCI</t>
    </r>
  </si>
  <si>
    <t>Se presentan 12 acciones de las 34 acciones formuladas en el Plan de Mejoramiento por procesos en estado vencido, equivalente al 35%, la mayoría de acciones se relacionan con la auditoría de 2016. Este retraso puede estar relacionado con la distribución de cargas de trabajo al interior del proceso y con la falta de  apropiación del ciclo de mejoramiento por los referentes designados. Esta situación incide en la materialización del riesgo del proceso de transversal Mejoramiento Continuo: “Inadecuado tratamiento de las no conformidades, hallazgos, acciones preventivas correctivas y de mejora” y es un incumplimiento del numeral 8.5. MEJORA, 8.5.1. Mejora Continua de la NTCGP 1000:2009 adoptada por la ley 872 de 2003.</t>
  </si>
  <si>
    <t xml:space="preserve">Las acciones correctivas no estan siendo efectivas
las alertas de seguimiento no estan siendo eficaces 
No se están revisando y actualizando los documentos donde se refleje  los cambio normativos y/o la operatividad del proceso, esto  conlleva a que el principio de multitud de cambios de la mejora continua no sea eficiente. 
</t>
  </si>
  <si>
    <t xml:space="preserve">Actualizar los procedimientos, documentos y formatos del  área de Contabilidad </t>
  </si>
  <si>
    <t xml:space="preserve">Seguimiento al Plan de Mejora Auditorioa 2016 </t>
  </si>
  <si>
    <t xml:space="preserve">Profesional Especializado  - Contabilidad </t>
  </si>
  <si>
    <r>
      <t xml:space="preserve">06/10/2017: Se llevó a cabo la actualización de los procedimientos, documentos y formatos del  área de Contabilidad, los mismos se encuentran en proceso de revision final  y posterior publicacion en la MALOCA SIG.
24/11/2017: El inventario Documental del Proceso de Gestión Financiera se encuentra en estado de actulaización 
</t>
    </r>
    <r>
      <rPr>
        <b/>
        <sz val="10"/>
        <rFont val="Arial"/>
        <family val="2"/>
      </rPr>
      <t xml:space="preserve">06/04/2018. </t>
    </r>
    <r>
      <rPr>
        <sz val="10"/>
        <rFont val="Arial"/>
        <family val="2"/>
      </rPr>
      <t xml:space="preserve">No se puede cambiar la línea de acción, dado que el hallazgo no es claro, no obstante se realizo la actualización de los Procedimientos Contables con el fin de mejorar la responsabilidad de  actividades ,  Cargas de trabajo dentro del área contable.
 </t>
    </r>
    <r>
      <rPr>
        <b/>
        <sz val="10"/>
        <rFont val="Arial"/>
        <family val="2"/>
      </rPr>
      <t>25/09/2018:</t>
    </r>
    <r>
      <rPr>
        <sz val="10"/>
        <rFont val="Arial"/>
        <family val="2"/>
      </rPr>
      <t xml:space="preserve"> Los Procedimientos PRO-GF-14-14 Causación de Órdenes de Pago,  PRO-GF-14-06 Conciliaciones bancarias contables, y los formatos FT-GF-14-24 Planilla de autorización de pagos diferentes a la CUD y FT-GF-14-16 Formato conciliación bancaria contable, se encuentran actualizados y publicados en el Aula Maloca SIG, con fecha de Aprobación 25/09/2018.         
</t>
    </r>
    <r>
      <rPr>
        <b/>
        <sz val="10"/>
        <rFont val="Arial"/>
        <family val="2"/>
      </rPr>
      <t>05/10/2018:</t>
    </r>
    <r>
      <rPr>
        <sz val="10"/>
        <rFont val="Arial"/>
        <family val="2"/>
      </rPr>
      <t xml:space="preserve">  Mediante resolución No. 094 de 2018, se adoptó la guía para la presentación de los informes de ejecución financiera de los convenios suscritos por concepto de recursos entregados en administración (transferencia o recursos propios); con base en esta resolución se culmina el proceso de actualización del procedimiento PRO-GF-14-12 Revisión a los informes de ejecución financiera de los recursos entregados en administración.                                                                                                                                                                                                                                                                            </t>
    </r>
    <r>
      <rPr>
        <b/>
        <sz val="10"/>
        <rFont val="Arial"/>
        <family val="2"/>
      </rPr>
      <t>30/11/2018 y 03/12/2018:</t>
    </r>
    <r>
      <rPr>
        <sz val="10"/>
        <rFont val="Arial"/>
        <family val="2"/>
      </rPr>
      <t xml:space="preserve"> Se realizó la actualización de los Procedimientos: PRO-GF-14-11, Gestión Contable, PRO-GF-14-02 Modificación Presupuestal, PRO-GF-14-01 Ejecución Presupuestal, PRO-GF-14-03 Cierre Presupuestal y PRO-GF-14-15 Programación mensualizada de Caja PAC. Así mismo se solicito la creación de los siguientes formatos: Conciliación de Almacén y Conciliación entre Presupuesto-Contabilidad y Tesorería,  los cuales ya fueron enviados a la Oficina Asesora de Planeación para su revisión y publicación en  el Aula Maloca SIG.                         
                                                                                                                                                                                                                                                         </t>
    </r>
    <r>
      <rPr>
        <b/>
        <sz val="10"/>
        <rFont val="Arial"/>
        <family val="2"/>
      </rPr>
      <t>05/12/2018</t>
    </r>
    <r>
      <rPr>
        <sz val="10"/>
        <rFont val="Arial"/>
        <family val="2"/>
      </rPr>
      <t>: Esta acción está en seguimiento por parte de la Oficina de Control Interno. Revisados los libros auxiliares de contabilidad con corte a noviembre 30 de 2018, no se evidencian saldos por concepto de recursos entregados en administración, por lo tanto no ha sido necesario la aplicación del procedimiento, formato y guía.</t>
    </r>
  </si>
  <si>
    <t xml:space="preserve">06/10/2017: Evidencias Citadas en el seguimiento y a solicitud del interesado.
24/11/2017: http://www.idep.edu.co/?q=content/gf-14-proceso-de-gesti%C3%B3n-financiera#overlay-context=
06/04/2018: http://www.idep.edu.co/?q=content/gf-14-proceso-de-gesti%C3%B3n-financiera#overlay-context=
24/11/2017: http://www.idep.edu.co/?q=content/gf-14-proceso-de-gesti%C3%B3n-financiera#overlay-context=
</t>
  </si>
  <si>
    <r>
      <t xml:space="preserve">28/11/2017: Frente  al halalzgo se recomienda revisar si  la acción corresponde a las causas raiz del hallazgo; ya que este se refiere al vencimiento de acciones de mejora mientras la acción plantea: Actualizar los procedimientos, documentos y formatos del  área de Contabilidad.
22/12/2017: la acción no responde a las causas del hallazgo, se recomienda revisar y reformular linea de acción en términos de por qué se presentan retrasos en el cierre de acciones.
24/04/2018: </t>
    </r>
    <r>
      <rPr>
        <b/>
        <sz val="10"/>
        <rFont val="Arial"/>
        <family val="2"/>
      </rPr>
      <t xml:space="preserve"> </t>
    </r>
    <r>
      <rPr>
        <sz val="10"/>
        <rFont val="Arial"/>
        <family val="2"/>
      </rPr>
      <t>De acuerdo al seguimiento efectuado por parte del responsable del proceso, se informa que el hallazgo no es claro y que se realizó la actualización de procedimientos.  No obstante en el seguimiento efectuado por parte de la OCI el día 28/11/2017 y el 22/12/2017, hace hincapié a que el hallazgo es por el vencimiento en las fechas establecidas para ejecutar las acciones de mejora.  
Teniendo en cuenta que la acción formulada no subsana la no conformidad que es el incumplimiento en las acciones de mejora, se solicita reformular la acción por cuanto la que inicialmente se planteó no fue eficaz ni efectiva. 
01/06/2018: Se propone por parte del contador de la Entidad revisar las acciones vencidas con el fin de reformular actividades en pro de subsanar los hallazgos en un tiempo no mayor a seis meses para posterior cierre por parte de la OCI.
19/07/2018: No se reportaron avances por parte del líder del proceso. Igualmente, a la fecha de corte de este seguimiento,  no se evidencia la reformulación de actividades,  compromiso adquirido en reunión de seguimiento al plan de  mejoramiento del proceso de Gestión Financiera realizada el 01/06/2018
NOTA: La Oficina de Control Interno, durante el mes de Agosto, realizará visita administrativa al área de contabilidad, con el fin de verificar los documentos que soporten la gestión adelantada en cumplimiento a las acciones planteadas.</t>
    </r>
    <r>
      <rPr>
        <b/>
        <sz val="10"/>
        <rFont val="Arial"/>
        <family val="2"/>
      </rPr>
      <t xml:space="preserve">
</t>
    </r>
    <r>
      <rPr>
        <sz val="10"/>
        <rFont val="Arial"/>
        <family val="2"/>
      </rPr>
      <t>17/10/2018</t>
    </r>
    <r>
      <rPr>
        <b/>
        <sz val="10"/>
        <rFont val="Arial"/>
        <family val="2"/>
      </rPr>
      <t xml:space="preserve">: </t>
    </r>
    <r>
      <rPr>
        <sz val="10"/>
        <rFont val="Arial"/>
        <family val="2"/>
      </rPr>
      <t xml:space="preserve">De acuerdo a la información suministrada por la Oficina Asesora de Planeación y verificado en Maloca Aula SIG, se evidencia que se actualizó el </t>
    </r>
    <r>
      <rPr>
        <i/>
        <sz val="10"/>
        <rFont val="Arial"/>
        <family val="2"/>
      </rPr>
      <t>PRO-GF-14-12 Revisión a los informes de ejecución financiera de los recursos entregados en Administración;</t>
    </r>
    <r>
      <rPr>
        <sz val="10"/>
        <rFont val="Arial"/>
        <family val="2"/>
      </rPr>
      <t xml:space="preserve"> El Formato FT-14-22 Informe de Ejecución Financiera se encuentra actualizado desde marzo de 2018 y la Guía para la presentación de informes de Ejecución Financiera fue adoptado con la resolución 94 emitida el 13/09/2018. Teniendo en cuenta lo anterior, esta acción continúa en seguimiento.  </t>
    </r>
    <r>
      <rPr>
        <sz val="10"/>
        <color rgb="FFFF0000"/>
        <rFont val="Arial"/>
        <family val="2"/>
      </rPr>
      <t xml:space="preserve">
</t>
    </r>
    <r>
      <rPr>
        <b/>
        <sz val="10"/>
        <rFont val="Arial"/>
        <family val="2"/>
      </rPr>
      <t xml:space="preserve">24/12/2018: </t>
    </r>
    <r>
      <rPr>
        <sz val="10"/>
        <rFont val="Arial"/>
        <family val="2"/>
      </rPr>
      <t xml:space="preserve"> Se actualizó la "GUÍA PARA LA PRESENTACIÓN DE LOS INFORMES DE EJECUCIÓN FINANCIERA DE LOS CONVENIOS  SUSCRITOS POR CONCEPTO DE
RECURSOS ENTREGADOS EN ADMINISTRACIÓN (TRANSFERENCIA O RECURSOS PROPIOS), el 22 de octubre de 2018; se encuentra publicado en el link: http://www.idep.edu.co/sites/default/files/GU-GF-14-01_Guia_Informes_ejec_financiera_v1.pdf.  Esta acción se da por cumplida y se cierra. </t>
    </r>
  </si>
  <si>
    <r>
      <t xml:space="preserve">http://www.idep.edu.co/?q=content/gf-14-proceso-de-gesti%C3%B3n-financiera#overlay-context=
</t>
    </r>
    <r>
      <rPr>
        <sz val="11"/>
        <rFont val="Calibri"/>
        <family val="2"/>
      </rPr>
      <t>24/12/2018:  http://www.idep.edu.co/sites/default/files/GU-GF-14-01_Guia_Informes_ejec_financiera_v1.pdf</t>
    </r>
  </si>
  <si>
    <r>
      <t xml:space="preserve">28/11/2017: Diana Ruiz
24/04/2018:  Hilda Yamile Morales Laverde - Jefe OCI
01/06/2018:   Hilda Yamile Morales Laverde, Jefe Oficina Control Interno 
19/07/2018: Alix del Pilar Hurtado P., Técnico Operativo (E ) OCI
17/10/2018: Sandra Milena Bonilla R._ Contratista de Apoyo Profesional_ OCI
</t>
    </r>
    <r>
      <rPr>
        <b/>
        <sz val="10"/>
        <rFont val="Arial"/>
        <family val="2"/>
      </rPr>
      <t xml:space="preserve">
24/12/2018:</t>
    </r>
    <r>
      <rPr>
        <sz val="10"/>
        <rFont val="Arial"/>
        <family val="2"/>
      </rPr>
      <t xml:space="preserve"> Sandra Milena Bonilla R._ Contratista de Apoyo Profesional_ OCI</t>
    </r>
  </si>
  <si>
    <t>Se identificaron las siguientes  situaciones en el PRO-GF-14-14 CAUSACIÓN ÓRDENES DE PAGO que se especifican por registro en el anexo:
Revisada una muestra de comprobantes de egreso 2017, se observa que veintidós  (22) de estos junto con  sus respectivas órdenes de pago, presentan diferencias entre  la fecha que figura en el documento físico y  la fecha del sistema, esto se identificó en  SIAFI (Bitácora de Estados) para cada uno de los registros.  
En esta muestra  en cuatro de las  órdenes de pago revisadas  (Ordenes de pago 25, 26, 27 y 89 de 2017), se identifica que las facturas fueron  radicadas por fuera del tiempo   establecido por las comunicaciones  mensuales vía correo Electrónico que emite  la Subdirección Administrativa y Financiera  (Tesorería)  y por fuera de  la directriz dada en la circular No. 006 del 6/06/2015 emitida por la Dirección General del IDEP, en la cual dice "... el Instituto como mecanismo de control en el registro de sus operaciones con terceros, a partir de la fecha efectuará un cierre mensual para la recepción de solicitudes de desembolso por parte de los supervisores de contrato a la Tesorería del Instituto, teniendo en cuenta que la fecha de la factura o cuenta de cobro del contratista debe estar dentro del rango del primero (01) al décimo octavo (18) día calendario del mes, en coherencia con el Programa Anual de Pagos - PAC; si este último día no es hábil, se debe anticipar la fecha de facturación para el día inmediatamente anterior, en su defecto, tendrá que presentar la factura o la cuenta de cobro en el mes siguiente dentro del mismo rango".
En la muestra revisada se presentan diferencias entre la orden de pago y el comprobante de egreso de entre 12 y 18 días cuando el procedimiento CAUSACIÓN ÓRDENES DE PAGO  PRO-GF-14-14  establece en el numeral de 8. Tiempos  que este se desarrolla en tres (3) días, esto posiblemente a una determinación de tiempos del ciclo del procedimiento que no establece  a que etapa corresponden estos y que incide en la desviación del estándar y una afectación de ciclo tesoral de la entidad.</t>
  </si>
  <si>
    <t xml:space="preserve">No se están revisando y actualizando los documentos donde se refleje  los cambio normativos y/o la operatividad del proceso, esto  conlleva a que el principio de multitud de cambios de la mejora continua no sea eficiente. </t>
  </si>
  <si>
    <t>Actualizar procedimiento PRO-GF-174-14 Causación de orden de pago a tesorería.</t>
  </si>
  <si>
    <t>http://www.idep.edu.co/?q=content/gf-14-proceso-de-gesti%C3%B3n-financiera#overlay-context=</t>
  </si>
  <si>
    <t xml:space="preserve">Profesional Especializado Tesorería </t>
  </si>
  <si>
    <r>
      <t xml:space="preserve">24/11/2017: El procedimiento fue actualizado con fecha de aprobacion 19/07/2017
</t>
    </r>
    <r>
      <rPr>
        <b/>
        <sz val="10"/>
        <rFont val="Arial"/>
        <family val="2"/>
      </rPr>
      <t>06/04/2018</t>
    </r>
    <r>
      <rPr>
        <sz val="10"/>
        <rFont val="Arial"/>
        <family val="2"/>
      </rPr>
      <t xml:space="preserve">: El Porcedimiento PRO-GF-14-14 Causación de Órdenes de Pago,  se encuentra actualizado y publicado en el Aula Maloca SIG, con fecha de Aprobaciòn 23/03/2018. vesion 05                                                                                                                                                                     
</t>
    </r>
    <r>
      <rPr>
        <b/>
        <sz val="10"/>
        <rFont val="Arial"/>
        <family val="2"/>
      </rPr>
      <t>05/10/2018</t>
    </r>
    <r>
      <rPr>
        <sz val="10"/>
        <rFont val="Arial"/>
        <family val="2"/>
      </rPr>
      <t xml:space="preserve">: El Procedimiento PRO-GF-14-14 Causación de Órdenes de Pago,  se actualizó de manera general, se incluyeron puntos de control, se incorporó el formato "Planilla autorización pagos diferentes a la CUD", se modificaron los tiempos y se actualizaron las políticas de operación; se encuentra publicado en la página Web de la Entidad, en el link de  Maloca Aula SIG, con fecha de Aprobación 25/09/2018. versión 06.
                                                                                                                                                                                                                                                 </t>
    </r>
    <r>
      <rPr>
        <b/>
        <sz val="10"/>
        <rFont val="Arial"/>
        <family val="2"/>
      </rPr>
      <t>30/11/2018 y 03/12/2018:</t>
    </r>
    <r>
      <rPr>
        <sz val="10"/>
        <rFont val="Arial"/>
        <family val="2"/>
      </rPr>
      <t xml:space="preserve"> Se realizó la actualización de los Procedimientos: PRO-GF-14-11, Gestión Contable, PRO-GF-14-02 Modificación Presupuestal, PRO-GF-14-01 Ejecución Presupuestal, PRO-GF-14-03 Cierre Presupuestal y PRO-GF-14-15 Programación mensualizada de Caja PAC. Así mismo se solicito la creación de los siguientes formatos: Conciliación de Almacén y Conciliación entre Presupuesto-Contabilidad y Tesorería,  los cuales ya fueron enviados a la Oficina Asesora de Planeación para su revisión y publicación en  el Aula Maloca SIG.      
                                                                                                                                                                                                                                                   </t>
    </r>
    <r>
      <rPr>
        <b/>
        <sz val="10"/>
        <rFont val="Arial"/>
        <family val="2"/>
      </rPr>
      <t>05/12/2018:</t>
    </r>
    <r>
      <rPr>
        <sz val="10"/>
        <rFont val="Arial"/>
        <family val="2"/>
      </rPr>
      <t xml:space="preserve"> Esta acción está en seguimiento por parte de la Oficina de Control Interno. Dentro del periodo de evaluación se aplicó lo establecido en el procedimiento PRO-GF-14-14 Causación de Órdenes de Pago, con lo relacionado a: Se registraron las operaciones en el sistema financiero de la entidad, respetando la fecha de la operación, una vez fueron atendidas las fallas del sistema previamiente reportadas por correo electrónico a la Oficina Asesora de Planeación; teniendo en cuenta la disponibilidad de recursos, se dio cumplimiento al cronograma de radicación de cuentas para pago; se efectuó control a las fechas de emisión y vencimiento de las facturas para pago.</t>
    </r>
  </si>
  <si>
    <t>24/11/2017: http://www.idep.edu.co/sites/default/files/PRO-GF-14-14%20Causacion_ordenes_de_pago_V4_1.pdf#overlay-context=content/gf-14-proceso-de-gesti%25C3%25B3n-financiera%3Fq%3Dcontent/gf-14-proceso-de-gesti%25C3%25B3n-financiera
06/04/2018: el Procedimiento se encuentra publicado en el siguiente link: http://www.idep.edu.co/sites/default/files/PRO-GF-14-14_Causacion_ordenes_pago_V5.pdf
05/10/2018: El procedimiento se encuentra actualizado en http://www.idep.edu.co/?q=content/gf-14-proceso-de-gesti%C3%B3n-financiera#overlay-context=</t>
  </si>
  <si>
    <r>
      <t>28/11/2017; Aunque el procedimiento fue actualizado una vez revisados registros aleatorios de septiembre, octubre y noviembre de 2017 la situación descrita en el hallazgos se sigue presentando. Se recomienda revisar si deben plantearse otras acciones que subsanen esta diferencia.
21/12/2017: Continua en el estado del último segumiento. 
24/04/2018:</t>
    </r>
    <r>
      <rPr>
        <b/>
        <sz val="10"/>
        <rFont val="Arial"/>
        <family val="2"/>
      </rPr>
      <t xml:space="preserve"> </t>
    </r>
    <r>
      <rPr>
        <sz val="10"/>
        <rFont val="Arial"/>
        <family val="2"/>
      </rPr>
      <t xml:space="preserve"> La acción formulada no subsana el hallazgo y/o no conformidad, toda vez que esté se generó por diferencias en los registros de las ordenes de pago en la fecha del documento físico y del sistema; por la extemporaneidad en la radicación de facturas y diferencias entre la orden de pago y el comprobante de egreso de 12 y 18 días, según el procedimiento.
La causa identificada no guarda relación con las observaciones formuladas por parte de ésta oficina;  se evidencia que en la modificación del procedimiento se retiraron los tiempos para su  ejecución.  Por lo tanto ésta oficina considera que la acción no es efectiva ni eficaz y no permite subsanar de fondo las observaciones en el desarrollo de la auditoría efectuada, por lo tanto se solicita revisar y formular una nueva acción. 
01/06/2018: Se reformulará la acción de mejora teniendo en cuenta la no conformidad
19/07/2018: No se reportaron avances por parte del líder del proceso. Igualmente, a la fecha de corte de este seguimiento, no se evidencia la reformulación de la acción de mejora,  compromiso adquirido en reunión de seguimiento al plan de  mejoramiento del proceso de Gestión Financiera realizada el 01/06/2018.
NOTA: La Oficina de Control Interno, durante el mes de Agosto, realizará visita administrativa al área de contabilidad, con el fin de verificar los documentos que soporten la gestión adelantada en cumplimiento a las acciones planteadas</t>
    </r>
    <r>
      <rPr>
        <b/>
        <sz val="10"/>
        <rFont val="Arial"/>
        <family val="2"/>
      </rPr>
      <t xml:space="preserve">.
</t>
    </r>
    <r>
      <rPr>
        <sz val="10"/>
        <rFont val="Arial"/>
        <family val="2"/>
      </rPr>
      <t xml:space="preserve">
17/10/2018: Verificado el enlace http://www.idep.edu.co/sites/default/files/PRO-GF-14-14_Causacion_ordenes_pago_V6.pdf, se observa que la Versión 6 del procedimiento PRO-GF-14-14 CAUSACIÓN ÓRDENES DE PAGO fue aprobada el 25/09/2018,  esta acción continua en seguimiento, con el fin de verificar la aplicabilidad del procedimiento y cierre en el próximo seguimiento.</t>
    </r>
    <r>
      <rPr>
        <sz val="10"/>
        <color rgb="FF0070C0"/>
        <rFont val="Arial"/>
        <family val="2"/>
      </rPr>
      <t xml:space="preserve">  
 </t>
    </r>
    <r>
      <rPr>
        <b/>
        <sz val="10"/>
        <rFont val="Arial"/>
        <family val="2"/>
      </rPr>
      <t xml:space="preserve">
24/12/2018: </t>
    </r>
    <r>
      <rPr>
        <sz val="10"/>
        <rFont val="Arial"/>
        <family val="2"/>
      </rPr>
      <t xml:space="preserve"> Esta actividad se da por cumplida.</t>
    </r>
  </si>
  <si>
    <r>
      <rPr>
        <b/>
        <sz val="10"/>
        <rFont val="Arial"/>
        <family val="2"/>
      </rPr>
      <t xml:space="preserve">2/12/018:  </t>
    </r>
    <r>
      <rPr>
        <sz val="10"/>
        <rFont val="Arial"/>
        <family val="2"/>
      </rPr>
      <t>http://www.idep.edu.co/sites/default/files/PRO-GF-14-14_Causacion_ordenes_pago_V6.pdf</t>
    </r>
  </si>
  <si>
    <r>
      <t xml:space="preserve">28/11/2017: Diana Ruiz
21/12/2017: Diana Ruiz
24/04/2018:  Hilda Yamile Morales Laverde - Jefe OCI. 
01/06/2018:   Hilda Yamile Morales Laverde, Jefe Oficina Control Interno 
</t>
    </r>
    <r>
      <rPr>
        <b/>
        <sz val="10"/>
        <rFont val="Arial"/>
        <family val="2"/>
      </rPr>
      <t>19/07/2018:</t>
    </r>
    <r>
      <rPr>
        <sz val="10"/>
        <rFont val="Arial"/>
        <family val="2"/>
      </rPr>
      <t xml:space="preserve"> Alix del Pilar Hurtado P., Técnico Operativo (E ) OCI
</t>
    </r>
    <r>
      <rPr>
        <b/>
        <sz val="10"/>
        <rFont val="Arial"/>
        <family val="2"/>
      </rPr>
      <t>17/10/2018:</t>
    </r>
    <r>
      <rPr>
        <sz val="10"/>
        <rFont val="Arial"/>
        <family val="2"/>
      </rPr>
      <t xml:space="preserve"> Sandra Milena Bonilla R._ Contratista de Apoyo Profesional_ OCI
</t>
    </r>
    <r>
      <rPr>
        <b/>
        <sz val="10"/>
        <rFont val="Arial"/>
        <family val="2"/>
      </rPr>
      <t xml:space="preserve">
24/12/2018:</t>
    </r>
    <r>
      <rPr>
        <sz val="10"/>
        <rFont val="Arial"/>
        <family val="2"/>
      </rPr>
      <t xml:space="preserve"> Sandra Milena Bonilla R._ Contratista de Apoyo Profesional_ OCI</t>
    </r>
  </si>
  <si>
    <t xml:space="preserve">Se identifica el no cumplimiento de las siguientes políticas de operación del PRO-GF-14-12 REVISIÓN A LOS INFORMES DE EJECUCIÓN FINANCIERA DE LOS RECURSOS ENTREGADOS EN ADMINISTRACIÓN:
"El Contratista deberá entregar los Informes Financieros, de acuerdo con lo establecido por la Guía del IDEP adoptada mediante la Resolución 129 de 2004".  (Esta guía se menciona en la actividad 5 del mismo y no es registrada en la gestión documental del proceso)
"Tratándose de los contratos y convenios interadministrativos relacionados con el área misional del IDEP, estos informes de ejecución, los trimestrales y el final, deben ser suscritos por el (la) supervisor (a) y el (la) Subdirector (a) Académico (a)"
"Todos los contratos y/o convenios que sean financiados mediante recursos financieros de inversión del IDEP, deberán especificar en las cláusulas del contrato el número de informes financieros a presentar y las fechas en las que debe hacerlo" (No se identifico en convenio 18 y 26 de 2016)
"Con base en los informes de ejecución financiera que trimestralmente reporta la Subdirección Administrativa, Financiera y de Control Disciplinario de estos convenios y contratos interadministrativos (o de asociación u otros de similar naturaleza), cada uno (a) de los (las) supervisores (as) de los mismos por parte del IDEP deben elaborar y presentar, también trimestralmente (o como se haya acordado en las minutas correspondientes), a más tardar el quinto día hábil de cada trimestre, a las instancias internas (Subdirecciones y Oficinas Asesoras) y externas competentes, los respectivos informes de ejecución en los términos de la Propuesta Técnico – Económica presentada y aprobada por la entidad contratante o cooperante en cada caso. Además de estos informes de ejecución trimestrales, los (las) supervisores (as) anteriormente referidos deben elaborar y presentar a las instancias internas y externas competentes, a más tardar el quinto día hábil después de la finalización de cada convenio o contrato interadministrativo, el respectivo informe final, con base en el cual se debe realizar la liquidación de cada uno de estos contratos y convenios" ( No se identificaron informes de ejecución trimestrales sino en cada expedientes contractual con periodicidad distinta)
El incumplimiento de estas políticas incide en la gestión contractual dado que no se evidencia uniformidad en las clausulas y presentación de informes financieros, esta situación puede asociarse a la no actualización de lineamientos documentales del proceso  que requieren de  falta de escenarios entre dependencias para la determinación de lineamientos unificados y trasversales al proceso de Gestión Financiera.
</t>
  </si>
  <si>
    <t xml:space="preserve">Fusionar el procedimiento PRO-GF-14-05  Análisis de Información Financiera con el procedimiento  PRO-GF-14-11 Gestión Contable , el cual se denominara Gestión Contable. </t>
  </si>
  <si>
    <r>
      <t xml:space="preserve">24/11/2017: El Procedimiento PRO-GF-14-05 Analisis de Información Financiera Fue eliminado y la informacion quedo contenida dentro del procedimiento PRO-GF-14-11 Gestión Contable con fecha de paobación 20/11/2017
</t>
    </r>
    <r>
      <rPr>
        <b/>
        <sz val="10"/>
        <rFont val="Arial"/>
        <family val="2"/>
      </rPr>
      <t xml:space="preserve">
06/04/2018</t>
    </r>
    <r>
      <rPr>
        <sz val="10"/>
        <rFont val="Arial"/>
        <family val="2"/>
      </rPr>
      <t xml:space="preserve">: El Procedimiento PRO-GF-14-05 Análisis de Información Financiera Fue eliminado y la información quedo contenida dentro del procedimiento PRO-GF-14-11 Gestión Contable con fecha de aprobación 20/11/2017, se revisaron y actualizaron las políticas de operación y la normatividad legal vigente. 
</t>
    </r>
    <r>
      <rPr>
        <b/>
        <sz val="10"/>
        <rFont val="Arial"/>
        <family val="2"/>
      </rPr>
      <t xml:space="preserve">
05/10/2018:</t>
    </r>
    <r>
      <rPr>
        <sz val="10"/>
        <rFont val="Arial"/>
        <family val="2"/>
      </rPr>
      <t xml:space="preserve"> Mediante resolución No. 094 de 2018, se adoptó la guía para la presentación de los informes de ejecución financiera de los convenios suscritos por concepto de recursos entregados en administración (transferencia o recursos propios); con base en esta resolución se culmina el proceso de actualización del procedimiento PRO-GF-14-12 Revisión a los informes de ejecución financiera de los recursos entregados en administración. Se solicita el cierre de la acción.                                        
                                                                                                                                                                                                                                                 </t>
    </r>
    <r>
      <rPr>
        <b/>
        <sz val="10"/>
        <rFont val="Arial"/>
        <family val="2"/>
      </rPr>
      <t>30/11/2018 y 03/12/2018:</t>
    </r>
    <r>
      <rPr>
        <sz val="10"/>
        <rFont val="Arial"/>
        <family val="2"/>
      </rPr>
      <t xml:space="preserve"> Se realizó la actualización de los Procedimientos: PRO-GF-14-11, Gestión Contable, PRO-GF-14-02 Modificación Presupuestal, PRO-GF-14-01 Ejecución Presupuestal, PRO-GF-14-03 Cierre Presupuestal y PRO-GF-14-15 Programación mensualizada de Caja PAC. Así mismo se solicito la creación de los siguientes formatos: Conciliación de Almacén y Conciliación entre Presupuesto-Contabilidad y Tesorería,  los cuales ya fueron enviados a la Oficina Asesora de Planeación para su revisión y publicación en  el Aula Maloca SIG.             </t>
    </r>
    <r>
      <rPr>
        <b/>
        <sz val="10"/>
        <rFont val="Arial"/>
        <family val="2"/>
      </rPr>
      <t xml:space="preserve">
                                                                                                                                                                                                                                                      05/12/2018</t>
    </r>
    <r>
      <rPr>
        <sz val="10"/>
        <rFont val="Arial"/>
        <family val="2"/>
      </rPr>
      <t>: Esta acción está en seguimiento por parte de la Oficina de Control Interno. Revisados los libros auxiliares de contabilidad con corte a noviembre 30 de 2018, no se evidencian saldos por concepto de recursos entregados en administración, por lo tanto no ha sido necesario la aplicación del procedimiento, formato y guía.</t>
    </r>
  </si>
  <si>
    <t>24/11/2017: http://www.idep.edu.co/sites/default/files/PRO-GF-14-11%20Gestio%CC%81n%20Contable_V4.pdf
06/04/2018: http://www.idep.edu.co/sites/default/files/PRO-GF-14-11_Gestion_Contable_V5.pdf</t>
  </si>
  <si>
    <r>
      <t xml:space="preserve">28/11/2017: El seguimiento NO corresponde a la acción planteada ya que el procedimiento  PRO-GF-14-12 Revisión a los informes de ejecución financiera de los recursos entregados en administración, continua vigente. 
21/12/2017: El seguimiento NO corresponde a la acción planteada ya que el procedimiento  PRO-GF-14-12 Revisión a los informes de ejecución financiera de los recursos entregados en administración, continua vigente. 
12/04/2018: El seguimiento realizado no corresponde al hallazgo establecido al procedimiento  PRO-GF-14-12   Revisión a los informes de ejecución financiera de los recursos entregados en administración.  Sin embargo, la Oficina de Control Interno revisó dicho procedimiento en su versión 5 del  26/03/2018, en donde se enuncia en los apartes: Documentos internos, actividad No. 4 y políticas de operación, la  </t>
    </r>
    <r>
      <rPr>
        <i/>
        <sz val="10"/>
        <rFont val="Arial"/>
        <family val="2"/>
      </rPr>
      <t xml:space="preserve">"Guía de ejecucion financiera adoptada por el IDEP" , </t>
    </r>
    <r>
      <rPr>
        <sz val="10"/>
        <rFont val="Arial"/>
        <family val="2"/>
      </rPr>
      <t>no se evidencia publicada en Maloca Aula SIG dentro de los documentos que hacen asociados al proceso. La acción no ha sido efectiva ni eficaz.
01/06/2018: La guía se encuentra en revisión por parte de los supervisores de convenios, con el fin de que sea aprobada para su posterior publicación.
19/07/2018: No se reportaron avances por parte del líder del proceso. Igualmente, a la fecha del seguimiento, no se evidencia la aprobación y publicación de la guía.
NOTA: La Oficina de Control Interno, durante el mes de Agosto, realizará visita administrativa al área de contabilidad, con el fin de verificar los documentos que soporten la gestión adelantada en cumplimiento a las acciones planteadas.</t>
    </r>
    <r>
      <rPr>
        <b/>
        <sz val="10"/>
        <rFont val="Arial"/>
        <family val="2"/>
      </rPr>
      <t xml:space="preserve">
</t>
    </r>
    <r>
      <rPr>
        <sz val="10"/>
        <rFont val="Arial"/>
        <family val="2"/>
      </rPr>
      <t xml:space="preserve">
17/10/2018:  De acuerdo a la información suministrada por la Oficina Asesora de Planeación y verificado en Maloca Aula SIG, se evidencia que se actualizó el PRO-GF-14-12 Revisión a los informes de ejecución financiera de los recursos entregados en Administración; El Formato FT-14-22 Informe de Ejecución Financiera se encuentra actualizado desde marzo de 2018 y la Guía para la presentación de informes de Ejecución Financiera fue adoptado con la resolución 94 emitida el 13/09/2018. Teniendo en cuenta lo anterior, esta acción continúa en seguimiento.  </t>
    </r>
    <r>
      <rPr>
        <sz val="10"/>
        <color rgb="FFFF0000"/>
        <rFont val="Arial"/>
        <family val="2"/>
      </rPr>
      <t xml:space="preserve">
</t>
    </r>
    <r>
      <rPr>
        <sz val="10"/>
        <rFont val="Arial"/>
        <family val="2"/>
      </rPr>
      <t xml:space="preserve">
</t>
    </r>
    <r>
      <rPr>
        <b/>
        <sz val="10"/>
        <rFont val="Arial"/>
        <family val="2"/>
      </rPr>
      <t>24/12/2018:</t>
    </r>
    <r>
      <rPr>
        <sz val="10"/>
        <rFont val="Arial"/>
        <family val="2"/>
      </rPr>
      <t xml:space="preserve">  Esta actividad se da por cumplida y se cierra. </t>
    </r>
  </si>
  <si>
    <r>
      <rPr>
        <sz val="10"/>
        <rFont val="Arial"/>
        <family val="2"/>
      </rPr>
      <t xml:space="preserve">12/04/2017: 
http://www.idep.edu.co/?q=content/gf-14-proceso-de-gesti%C3%B3n-financiera#overlay-context=
http://www.idep.edu.co/sites/default/files/PRO_GF_14_12_Revision_Informes_V5.pdf
23/10/2018: http://www.idep.edu.co/?q=content/gf-14-proceso-de-gesti%C3%B3n-financiera#overlay-context=
</t>
    </r>
    <r>
      <rPr>
        <b/>
        <sz val="10"/>
        <rFont val="Arial"/>
        <family val="2"/>
      </rPr>
      <t xml:space="preserve">24/12/2018:  </t>
    </r>
    <r>
      <rPr>
        <sz val="10"/>
        <rFont val="Arial"/>
        <family val="2"/>
      </rPr>
      <t>http://www.idep.edu.co/sites/default/files/PRO_GF_14_12_Revision_Informes_V6.pdf</t>
    </r>
  </si>
  <si>
    <r>
      <t>28/11/2017: Diana Ruiz
21/12/2017: Diana Ruiz
12/04/2018:</t>
    </r>
    <r>
      <rPr>
        <b/>
        <sz val="10"/>
        <rFont val="Arial"/>
        <family val="2"/>
      </rPr>
      <t xml:space="preserve"> </t>
    </r>
    <r>
      <rPr>
        <sz val="10"/>
        <rFont val="Arial"/>
        <family val="2"/>
      </rPr>
      <t xml:space="preserve">Alix del Pilar Hurtado Pedraza, Técnico Operativo (E )
01/06/2018:   Hilda Yamile Morales Laverde, Jefe Oficina Control Interno 
</t>
    </r>
    <r>
      <rPr>
        <b/>
        <sz val="10"/>
        <rFont val="Arial"/>
        <family val="2"/>
      </rPr>
      <t xml:space="preserve">19/07/2018: </t>
    </r>
    <r>
      <rPr>
        <sz val="10"/>
        <rFont val="Arial"/>
        <family val="2"/>
      </rPr>
      <t xml:space="preserve">Alix del Pilar Hurtado P., Técnico Operativo (E ) OCI
</t>
    </r>
    <r>
      <rPr>
        <b/>
        <sz val="10"/>
        <rFont val="Arial"/>
        <family val="2"/>
      </rPr>
      <t xml:space="preserve">
22/10/2018</t>
    </r>
    <r>
      <rPr>
        <sz val="10"/>
        <rFont val="Arial"/>
        <family val="2"/>
      </rPr>
      <t xml:space="preserve">: Sandra Milena Bonilla R._ Contratista de Apoyo Profesional_ OCI
</t>
    </r>
    <r>
      <rPr>
        <b/>
        <sz val="10"/>
        <rFont val="Arial"/>
        <family val="2"/>
      </rPr>
      <t>24/12/2018:</t>
    </r>
    <r>
      <rPr>
        <sz val="10"/>
        <rFont val="Arial"/>
        <family val="2"/>
      </rPr>
      <t xml:space="preserve"> Sandra Milena Bonilla R._ Contratista de Apoyo Profesional_ OCI</t>
    </r>
  </si>
  <si>
    <t>Expedir acto administrativo  que derogue la resolución  No 129  de 2004 , con el fin de actualizar el procedimiento de revisión a los informes de ejecución financiera de los recursos entregados en la administración .</t>
  </si>
  <si>
    <t>Resolución publicada  \\192.168.1.252\resoluciones</t>
  </si>
  <si>
    <t>Profesional Especializado  - Contabilidad y Oficina Asesora Jurídica</t>
  </si>
  <si>
    <r>
      <t xml:space="preserve">24/11/2017 Infortunadamente se solicitó el original de la Resolución al Archivo General de la entidad, no obstante el mismo no se encontró.Pendiente Tramite 
</t>
    </r>
    <r>
      <rPr>
        <b/>
        <sz val="10"/>
        <rFont val="Arial"/>
        <family val="2"/>
      </rPr>
      <t xml:space="preserve">06/04/2018: </t>
    </r>
    <r>
      <rPr>
        <sz val="10"/>
        <rFont val="Arial"/>
        <family val="2"/>
      </rPr>
      <t xml:space="preserve">La resolución se encuentra en revisión por parte de la Oficina Asesora Jurídica.
</t>
    </r>
    <r>
      <rPr>
        <b/>
        <sz val="10"/>
        <rFont val="Arial"/>
        <family val="2"/>
      </rPr>
      <t>05/10/2018:</t>
    </r>
    <r>
      <rPr>
        <sz val="10"/>
        <rFont val="Arial"/>
        <family val="2"/>
      </rPr>
      <t xml:space="preserve"> Mediante resolución No. 094 de 2018, se adoptó la guía para la presentación de los informes de ejecución financiera de los convenios suscritos por concepto de recursos entregados en administración (transferencia o recursos propios); con base en esta resolución se culmina el proceso de actualización del procedimiento PRO-GF-14-12 Revisión a los informes de ejecución financiera de los recursos entregados en administración. Se solicita el cierre de la acción.
</t>
    </r>
    <r>
      <rPr>
        <b/>
        <sz val="10"/>
        <rFont val="Arial"/>
        <family val="2"/>
      </rPr>
      <t>05/12/2018:</t>
    </r>
    <r>
      <rPr>
        <sz val="10"/>
        <rFont val="Arial"/>
        <family val="2"/>
      </rPr>
      <t xml:space="preserve"> Esta acción está en seguimiento por parte de la Oficina de Control Interno. Revisados los libros auxiliares de contabilidad con corte a noviembre 30 de 2018, no se evidencian saldos por concepto de recursos entregados en administración, por lo tanto no ha sido necesario la aplicación del procedimiento, formato y guía.</t>
    </r>
  </si>
  <si>
    <t>06/04/2018: Correo Institucional dirigido a la OAJ</t>
  </si>
  <si>
    <r>
      <t>28/11/2017: Acción en desarrollo
21/12/2017: Acción en desarrollo se encuentra pendiente el trámite 
12/04/2018</t>
    </r>
    <r>
      <rPr>
        <b/>
        <sz val="10"/>
        <rFont val="Arial"/>
        <family val="2"/>
      </rPr>
      <t xml:space="preserve">: </t>
    </r>
    <r>
      <rPr>
        <sz val="10"/>
        <rFont val="Arial"/>
        <family val="2"/>
      </rPr>
      <t>A la fecha no se evidencia el acto administrativo  que derogue la resolución  No 129  de 2004, acción vencida desde diciembre de 2017.
01/06/2018</t>
    </r>
    <r>
      <rPr>
        <b/>
        <sz val="10"/>
        <rFont val="Arial"/>
        <family val="2"/>
      </rPr>
      <t>:</t>
    </r>
    <r>
      <rPr>
        <sz val="10"/>
        <rFont val="Arial"/>
        <family val="2"/>
      </rPr>
      <t xml:space="preserve"> A la fecha no se evidencia el acto administrativo  que derogue la resolución  No 129  de 2004.
19/07/2018: No se reportaron avances por parte del líder del proceso. Igualmente, a la fecha de corte de este seguimiento, no se evidencia el acto administrativo que derogue la resolución 129 de 2004.
NOTA: La Oficina de Control Interno, durante el mes de Agosto, realizará visita administrativa al área de contabilidad, con el fin de verificar los documentos que soporten la gestión adelantada en cumplimiento a las acciones planteadas.</t>
    </r>
    <r>
      <rPr>
        <b/>
        <sz val="10"/>
        <rFont val="Arial"/>
        <family val="2"/>
      </rPr>
      <t xml:space="preserve">
17/10/2018: </t>
    </r>
    <r>
      <rPr>
        <sz val="10"/>
        <rFont val="Arial"/>
        <family val="2"/>
      </rPr>
      <t xml:space="preserve">Verificado la carpeta \\192.168.1.20\Resoluciones\2018 se evidencia la Resolución 94 con la cual se adopta la Guía de presentación de informes de ejecución financiera aprobada el 13/09/2018.   Se continuará con el seguimiento con el fin de evidenciar su aplicación.
</t>
    </r>
    <r>
      <rPr>
        <b/>
        <sz val="10"/>
        <rFont val="Arial"/>
        <family val="2"/>
      </rPr>
      <t>24/12/2018:</t>
    </r>
    <r>
      <rPr>
        <sz val="10"/>
        <rFont val="Arial"/>
        <family val="2"/>
      </rPr>
      <t xml:space="preserve">  Esta acción se cierra por el cumplimiento de la misma.</t>
    </r>
  </si>
  <si>
    <t xml:space="preserve">17/10/2018: \\192.168.1.20\Resoluciones\2018
</t>
  </si>
  <si>
    <r>
      <t xml:space="preserve">28/11/2017: Diana Ruiz
21/12/2017: Diana Ruiz
12/04/2018: Alix del Pilar Hurtado Pedraza, Técnico Operativo (E )
01/06/2018:   Hilda Yamile Morales Laverde, Jefe Oficina Control Interno 
</t>
    </r>
    <r>
      <rPr>
        <b/>
        <sz val="10"/>
        <rFont val="Arial"/>
        <family val="2"/>
      </rPr>
      <t xml:space="preserve">19/07/2018: </t>
    </r>
    <r>
      <rPr>
        <sz val="10"/>
        <rFont val="Arial"/>
        <family val="2"/>
      </rPr>
      <t xml:space="preserve">Alix del Pilar Hurtado P., Técnico Operativo (E ) OCI
</t>
    </r>
    <r>
      <rPr>
        <b/>
        <sz val="10"/>
        <rFont val="Arial"/>
        <family val="2"/>
      </rPr>
      <t xml:space="preserve">
17/10/2018: </t>
    </r>
    <r>
      <rPr>
        <sz val="10"/>
        <rFont val="Arial"/>
        <family val="2"/>
      </rPr>
      <t>Sandra Milena Bonilla R._ Contratista de Apoyo Profesional_ OCI
17/10/2018: Sandra Milena Bonilla R._ Contratista de Apoyo Profesional_ OCI
24/12/2018: Sandra Milena Bonilla R._ Contratista de Apoyo Profesional_ OCI</t>
    </r>
  </si>
  <si>
    <t>Diferencias en la información de partidas conciliatorias entre Tesorería y Contabilidad.  Sin soportes</t>
  </si>
  <si>
    <t>1. Falta de autocontrol, transparencia y honestidad del profesional del àrea de tesorería.
2. Insuficientes controles  al rol de tesorero.
3. Insuficientes puntos de control  para el reporte de ordenes de pago (D216/17 Art 9) y ordenes de pagos de recursos propios.
4. Falta de reporte de informes diarios de bancos por parte del área de Tesorería.
5. Incumplimiento del manual de funciones.
6. Falta de mecanismos de comunicación requeridos de acuerdo a los lineamientos establecidos por la Corporación Transparencia por Colombia.
7. Enfoque principalmente orientado hacia el Subsistema de gestiòn de calidad desde las auditorias realizadas por Control Interno y no hacia la operatividad del área.
8. Insuficiente documentación en el SIG del proceso de Gestión financiera (Tesorería).
9.  Falta de aplicación de controles en el Sistema de Información SIAFI e inexistencia de perfiles definidos en el mismo.
10. Comunicación limitada con proveedores .</t>
  </si>
  <si>
    <t>Interponer denuncias en los órganos de control que corresponda (Fiscalía, Contraloría, Personería)</t>
  </si>
  <si>
    <t>Oficios radicados</t>
  </si>
  <si>
    <t>Directora General</t>
  </si>
  <si>
    <r>
      <rPr>
        <b/>
        <sz val="10"/>
        <color indexed="8"/>
        <rFont val="Arial"/>
        <family val="2"/>
      </rPr>
      <t>06/04/2018:</t>
    </r>
    <r>
      <rPr>
        <sz val="10"/>
        <color indexed="8"/>
        <rFont val="Arial"/>
        <family val="2"/>
      </rPr>
      <t xml:space="preserve">  06/04/2018: El subdirector Administrativo, Financiero y de Control Disciplinario, presento ante la Fiscalía General de la Nación denuncia por presunto peculado por apropiación en contra del Ex funcionario Juan Francisco Reyes, la cual quedo suscrita mediante radicado Interno N° 2660 de fecha 30/01/2018. La Oficina Asesora de Control Interno (OCI) con radicado N° 000171 del 14/02/2018,  presento informe preliminar de auditoría especial ante la Contraloría de Bogotá. El cual quedo suscrito mediante radicado interno N° 000215 de fecha 31/01/2018, La directora General mediante radicado Interno N°  000124 del 05/02/2018, ofició a la Personería de Bogotá, sobre el particular y sobre la apertura del proceso disciplinario Interno, igualmente se le comunico la anterior situación a la Contraloría  de Bogotá mediante radicado Interno N° 000171 de 14/02/2018. 
Finalmente el 23/02/2018, el Subdirector Administrativo, Financiero y de Control Disciplinario, presento ampliación de la denuncia ante la Fiscalía General de la Nación suministrando Información del Banco de Bogotá en la que se precisan valores trasladados en el 2017 de la cuenta cuyo titular es el IDEP. </t>
    </r>
  </si>
  <si>
    <r>
      <rPr>
        <sz val="10"/>
        <color indexed="8"/>
        <rFont val="Arial"/>
        <family val="2"/>
      </rPr>
      <t xml:space="preserve">09/04/2018: 
*Radicado N° 2660 de fecha 30/01/2018.
*Radicado N° 000171 del 14/02/2018
*Radicado N° 000215 de fecha 31/01/2018
*Radiacdo N°  000124 del 05/02/2018
*Radicado N° 000171 de 14/02/2018.
</t>
    </r>
  </si>
  <si>
    <t>25/04/2018: Se realizó seguimiento al cumplimiento de éstas acciones por parte de la OCI y quedan documentados en actas de fecha 01, 08 y 15 de marzo de 2018.</t>
  </si>
  <si>
    <t>Acta de Control Interno de fecha 01, 08 y 15 de marzo de 2018</t>
  </si>
  <si>
    <t>24/04/2018: Hilda Yamile Morales Laverde - Jefe OCI.</t>
  </si>
  <si>
    <t xml:space="preserve">Realizar los trámites respectivos con la aseguradora </t>
  </si>
  <si>
    <t xml:space="preserve">Correo electrónico </t>
  </si>
  <si>
    <t>Subdirector Adminsitrativo y Financiero</t>
  </si>
  <si>
    <r>
      <rPr>
        <b/>
        <sz val="10"/>
        <rFont val="Arial"/>
        <family val="2"/>
      </rPr>
      <t xml:space="preserve">09/04/2018: </t>
    </r>
    <r>
      <rPr>
        <sz val="10"/>
        <rFont val="Arial"/>
        <family val="2"/>
      </rPr>
      <t xml:space="preserve">
El 5 de febrero se informó a la aseguradora vía correo electrónico y se realizó reunión con el representante de la aseguradora el 6 de febrero. 
</t>
    </r>
    <r>
      <rPr>
        <b/>
        <sz val="10"/>
        <rFont val="Arial"/>
        <family val="2"/>
      </rPr>
      <t xml:space="preserve">05/10/218:  </t>
    </r>
    <r>
      <rPr>
        <sz val="10"/>
        <rFont val="Arial"/>
        <family val="2"/>
      </rPr>
      <t xml:space="preserve">El IDEP con oficio radicado No. 00106-816-000676 del 31/07/2018 se dio respuesta a solicitud de la aseguradora  JARGU SAS Corredores de Seguros con relación al Siniestro Caso 6123 delito peculado por apropiación en contra del Señor Juan Francisco Eduardo Salcedo Reyes - Póliza de Manejo No. 980-64-994-000000201-Aseguradora Solidaria de Colombia Radicado 00284 del 26 de febrero de 2018 No. HT76295, donde se aclaró que el señor extesorero presuntamente se apropió de $123,765,541 de los cuales $37.256.719 los devolvió en el primer trimestre de 2015 y en junio 30 de 2017. Al saldo de $86.508.822 se aplicaron los $69.881.015 quedando un saldo pendiente de capital de $16.627.807 más el lucro cesante.
</t>
    </r>
    <r>
      <rPr>
        <b/>
        <sz val="10"/>
        <rFont val="Arial"/>
        <family val="2"/>
      </rPr>
      <t xml:space="preserve">02/04/2019: </t>
    </r>
    <r>
      <rPr>
        <sz val="10"/>
        <rFont val="Arial"/>
        <family val="2"/>
      </rPr>
      <t xml:space="preserve"> La Aseguradora la Previsora S.A., efectúo el reconocimiento del siniestro a cargo del extesorero Juan Francisco Salcedo Reyes, por valor de $16.627.807, cuyo resplado es el Comprobante de Ingreso No. 70 del 26/03/2019</t>
    </r>
  </si>
  <si>
    <r>
      <t xml:space="preserve">09/04/2018: 
El 5 de febrero se informó a la aseguradora vía correo electrónico y se realizó reunión con el representante de la aseguradora el 6 de febrero. 
</t>
    </r>
    <r>
      <rPr>
        <b/>
        <sz val="10"/>
        <rFont val="Arial"/>
        <family val="2"/>
      </rPr>
      <t xml:space="preserve">02/04/2019: </t>
    </r>
    <r>
      <rPr>
        <sz val="10"/>
        <rFont val="Arial"/>
        <family val="2"/>
      </rPr>
      <t>Comprobante de Ingreso No. 70 del 26/03/2019 (Goobi)</t>
    </r>
  </si>
  <si>
    <r>
      <t>25/04/2018: Se realizó seguimiento al cumplimiento de éstas acciones por parte de la OCI y quedan documentados en actas de fecha 01, 08 y 15 de marzo de 2018
19/07/2018: No se reportaron avances por parte del líder del proceso.  
NOTA: La Oficina de Control Interno, durante el mes de Agosto, realizará visita administrativa al área de contabilidad, con el fin de verificar los documentos que soporten la gestión adelantada en cumplimiento a las acciones planteadas.</t>
    </r>
    <r>
      <rPr>
        <b/>
        <sz val="10"/>
        <rFont val="Arial"/>
        <family val="2"/>
      </rPr>
      <t xml:space="preserve">
</t>
    </r>
    <r>
      <rPr>
        <sz val="10"/>
        <rFont val="Arial"/>
        <family val="2"/>
      </rPr>
      <t xml:space="preserve">
17/10/2018:</t>
    </r>
    <r>
      <rPr>
        <b/>
        <sz val="10"/>
        <rFont val="Arial"/>
        <family val="2"/>
      </rPr>
      <t xml:space="preserve"> </t>
    </r>
    <r>
      <rPr>
        <sz val="10"/>
        <rFont val="Arial"/>
        <family val="2"/>
      </rPr>
      <t xml:space="preserve">Mediante Oficio  radicado No. 00106-816-000676 del 31/07/2018 se dió claridad a JARGU S.A. corredores de seguros de la presunta apropiación del extesorero y se le indicó los valores devueltos por el exfuncionario, de esta comunicación el Instituto no ha obtenido respuesta por parte JARGU Seguros.   Se continua con el seguimiento.
</t>
    </r>
    <r>
      <rPr>
        <b/>
        <sz val="10"/>
        <rFont val="Arial"/>
        <family val="2"/>
      </rPr>
      <t>24/12/2018:</t>
    </r>
    <r>
      <rPr>
        <sz val="10"/>
        <rFont val="Arial"/>
        <family val="2"/>
      </rPr>
      <t xml:space="preserve">  No se reportó avance para el trimestre por parte del responsable del proceso. 
</t>
    </r>
    <r>
      <rPr>
        <b/>
        <sz val="10"/>
        <rFont val="Arial"/>
        <family val="2"/>
      </rPr>
      <t xml:space="preserve">30/04/2019: </t>
    </r>
    <r>
      <rPr>
        <sz val="10"/>
        <rFont val="Arial"/>
        <family val="2"/>
      </rPr>
      <t xml:space="preserve">Se reporto el reconocimiento pago por parte de la Aseguradora la Previsora S.A., del siniestro a cargo del extesorero Juan Francisco Salcedo Reyes, por valor de $16.627.807, cuyo resplado es el Comprobante de Ingreso No. 70 del 26/03/2019.  Así mismo se dió a conocer a la Contraloria de Bogotá con oficio No. 00106-816-000296 dicho pago para lo de su competencia.   Por lo anterior se da cierre a la acción propuesta. </t>
    </r>
  </si>
  <si>
    <r>
      <t xml:space="preserve">Acta de Control Interno de fecha 01, 08 y 15 de marzo de 2018
</t>
    </r>
    <r>
      <rPr>
        <b/>
        <sz val="10"/>
        <rFont val="Arial"/>
        <family val="2"/>
      </rPr>
      <t xml:space="preserve">
17/10/2018:  </t>
    </r>
    <r>
      <rPr>
        <sz val="10"/>
        <rFont val="Arial"/>
        <family val="2"/>
      </rPr>
      <t xml:space="preserve">Oficio  radicado No. 00106-816-000676 del 31/07/2018
</t>
    </r>
    <r>
      <rPr>
        <b/>
        <sz val="10"/>
        <rFont val="Arial"/>
        <family val="2"/>
      </rPr>
      <t xml:space="preserve">30/04/2019:  </t>
    </r>
    <r>
      <rPr>
        <sz val="10"/>
        <rFont val="Arial"/>
        <family val="2"/>
      </rPr>
      <t>Oficio Radicado No. 00106-816-000296 del 01/04/2019.</t>
    </r>
  </si>
  <si>
    <r>
      <t xml:space="preserve">24/04/2018: Hilda Yamile Morales Laverde - Jefe OCI.
</t>
    </r>
    <r>
      <rPr>
        <b/>
        <sz val="10"/>
        <rFont val="Arial"/>
        <family val="2"/>
      </rPr>
      <t>19/07/2018</t>
    </r>
    <r>
      <rPr>
        <sz val="10"/>
        <rFont val="Arial"/>
        <family val="2"/>
      </rPr>
      <t xml:space="preserve">: Alix del Pilar Hurtado P., Técnico Operativo (E ) OCI
</t>
    </r>
    <r>
      <rPr>
        <b/>
        <sz val="10"/>
        <rFont val="Arial"/>
        <family val="2"/>
      </rPr>
      <t xml:space="preserve">
17/10/2018: </t>
    </r>
    <r>
      <rPr>
        <sz val="10"/>
        <rFont val="Arial"/>
        <family val="2"/>
      </rPr>
      <t xml:space="preserve">Sandra Milena Bonilla R._ Contratista de Apoyo Profesional_ OCI
</t>
    </r>
    <r>
      <rPr>
        <b/>
        <sz val="10"/>
        <rFont val="Arial"/>
        <family val="2"/>
      </rPr>
      <t>24/12/2018:</t>
    </r>
    <r>
      <rPr>
        <sz val="10"/>
        <rFont val="Arial"/>
        <family val="2"/>
      </rPr>
      <t xml:space="preserve"> Sandra Milena Bonilla R._ Contratista de Apoyo Profesional_ OCI
</t>
    </r>
    <r>
      <rPr>
        <b/>
        <sz val="10"/>
        <rFont val="Arial"/>
        <family val="2"/>
      </rPr>
      <t xml:space="preserve">30/04/2019:  </t>
    </r>
    <r>
      <rPr>
        <sz val="10"/>
        <rFont val="Arial"/>
        <family val="2"/>
      </rPr>
      <t>Hilda Yamile Morales Laverde - Jefe OCI.</t>
    </r>
  </si>
  <si>
    <t xml:space="preserve">Realizar una auditoría especial al proceso de Gestion Financiera </t>
  </si>
  <si>
    <t>Informe de auditoría</t>
  </si>
  <si>
    <t>Jefe Oficina Control Interno</t>
  </si>
  <si>
    <r>
      <rPr>
        <b/>
        <sz val="10"/>
        <color indexed="8"/>
        <rFont val="Arial"/>
        <family val="2"/>
      </rPr>
      <t xml:space="preserve">09/04/2018: </t>
    </r>
    <r>
      <rPr>
        <sz val="10"/>
        <color indexed="8"/>
        <rFont val="Arial"/>
        <family val="2"/>
      </rPr>
      <t>Se realizó Auditoria Especial de Proceso de Gestión Financiera, cuyo objeto fue la verificacion de los giros efectuados por parte de la Tesoreria de la Entidad durante el año 2017, el informe Preliminar fue radicado mediante N° 000215 el 31/01/2018.</t>
    </r>
  </si>
  <si>
    <r>
      <rPr>
        <sz val="10"/>
        <color indexed="8"/>
        <rFont val="Arial"/>
        <family val="2"/>
      </rPr>
      <t>09/04/2018: 
*Radicado N° 000215 del 31/01/2018.</t>
    </r>
  </si>
  <si>
    <t>25/04/2018: Se realizó seguimiento al cumplimiento de éstas acciones por parte de la OCI y quedan documentados en actas de fecha 01, 08 y 15 de marzo de 2018</t>
  </si>
  <si>
    <t xml:space="preserve">Formular cronograma de trabajo con las actividades necesarias para lograr la depuración contable del año 2017 </t>
  </si>
  <si>
    <t>Cronograma de trabajo</t>
  </si>
  <si>
    <t>Profesional Especializado Contabilidad 222-04
Técnico Operativo 314-01 Contabilidad
Técnico Operativo 314-01 Tesorería
Profesional Tesorero General 201-04</t>
  </si>
  <si>
    <r>
      <rPr>
        <b/>
        <sz val="10"/>
        <color indexed="8"/>
        <rFont val="Arial"/>
        <family val="2"/>
      </rPr>
      <t xml:space="preserve">06/04/2018: </t>
    </r>
    <r>
      <rPr>
        <sz val="10"/>
        <color indexed="8"/>
        <rFont val="Arial"/>
        <family val="2"/>
      </rPr>
      <t xml:space="preserve">
Se formulo y se presento para abrobaciòn ante el nivel Directivo ( Directora, Sub Aministrativo, Jefe OAP, Jefe OCI) el Plan Anual de Sostenibilidad Contable- Tesoreria 2018. a la fecha se encuentra en proceso de Ejecuciòn </t>
    </r>
  </si>
  <si>
    <r>
      <rPr>
        <sz val="10"/>
        <color indexed="8"/>
        <rFont val="Arial"/>
        <family val="2"/>
      </rPr>
      <t>06/04/2018: 
se encuentra como soporte en el expediente de Actas de Comité de Sostenibilidad Contable de la Vigencia 2018.</t>
    </r>
  </si>
  <si>
    <t>Solicitar a la Tesoreria Distrital asesoría para el establecimiento de controles efectivos para el área de tesoreria de la entidad de acuerdo a la normativa.</t>
  </si>
  <si>
    <t>Profesional Especializado 
Contabilidad 222-04</t>
  </si>
  <si>
    <r>
      <rPr>
        <b/>
        <sz val="10"/>
        <color indexed="8"/>
        <rFont val="Arial"/>
        <family val="2"/>
      </rPr>
      <t xml:space="preserve">06/04/2018: </t>
    </r>
    <r>
      <rPr>
        <sz val="10"/>
        <color indexed="8"/>
        <rFont val="Arial"/>
        <family val="2"/>
      </rPr>
      <t xml:space="preserve">
Se solicito al Asesor de la Dirección Distrital de contabilidad Dr José Antonio Zambrano, nos referenciara  con un funcionario de la Dirección Distrital de Tesorería, con el fin de realizar una mesa de trabajo con el Tesorero (a) de la entidad y el Subdirector Administrativo,</t>
    </r>
  </si>
  <si>
    <r>
      <rPr>
        <sz val="10"/>
        <color indexed="8"/>
        <rFont val="Arial"/>
        <family val="2"/>
      </rPr>
      <t>06/04/2018: 
Correo Institucional de Fecha 06/02/2018.</t>
    </r>
  </si>
  <si>
    <t>Presentar al Comité técnico de sostenibilidad  contable los resultados de las actividades establecidas en el cronograma</t>
  </si>
  <si>
    <t>Acta del comité de sostenibilidad contable</t>
  </si>
  <si>
    <t>Secretario Técnico del comité de sostenibilidad contable 
Técnico Operativo 314-01 Contabilidad</t>
  </si>
  <si>
    <r>
      <rPr>
        <b/>
        <sz val="10"/>
        <rFont val="Arial"/>
        <family val="2"/>
      </rPr>
      <t xml:space="preserve">06/04/2018: </t>
    </r>
    <r>
      <rPr>
        <sz val="10"/>
        <rFont val="Arial"/>
        <family val="2"/>
      </rPr>
      <t xml:space="preserve">
Se presento en comité de fecha 01/03/2018,  el  Proyecto del Plan Anual de Sostenibilidad Contable - Tesorería 2018, En comité de fecha 13/03/2018, se presento avance de las actividades planteadas en el Plan
  </t>
    </r>
    <r>
      <rPr>
        <b/>
        <sz val="10"/>
        <rFont val="Arial"/>
        <family val="2"/>
      </rPr>
      <t xml:space="preserve">                                                                                                                                                                                                                                               25/09/2018:</t>
    </r>
    <r>
      <rPr>
        <sz val="10"/>
        <rFont val="Arial"/>
        <family val="2"/>
      </rPr>
      <t xml:space="preserve"> De acuerdo al Plan Anual de Sostenibilidad Contable - Tesorería 2018, se presentó ante comité, durante abril, mayo, junio y septiembre la depuración contable de las partidas conciliatorias, quedando subsanadas con las fichas técnicas que aprobó el comité. El día 24/09/2018 se presentaron las últimas fichas técnicas, con el fin de sanear las partidas conciliatorias del año 2017.                                                                                                                                                        </t>
    </r>
    <r>
      <rPr>
        <b/>
        <sz val="10"/>
        <rFont val="Arial"/>
        <family val="2"/>
      </rPr>
      <t xml:space="preserve">                                                                                                                                                                                              05/10/2018</t>
    </r>
    <r>
      <rPr>
        <sz val="10"/>
        <rFont val="Arial"/>
        <family val="2"/>
      </rPr>
      <t xml:space="preserve">: 
De acuerdo al Plan Anual de Sostenibilidad Contable - Tesorería 2018, se presentó ante el Comité Técnico de Sostenibilidad Contable 44 fichas para depurar las partidas conciliatorias en bancos a 31 de diciembre de 2017, aprobadas por el Comité según consta en actas  de las reuniones del13-03-2018; 24-04-2018; 10-05-2018; 23-05/2018; 08-06-2018; y 27-09-2018.
A 30 de septiembre de 2018 los saldos de Bancos de Tesorería y Extractos Bancarios son consistentes y se encuentran depuradas en 100% las partidas de elevada antiguedad. Se solicita el cierre de la acción.
                                                                                                                                                                                                                                                       </t>
    </r>
    <r>
      <rPr>
        <b/>
        <sz val="10"/>
        <rFont val="Arial"/>
        <family val="2"/>
      </rPr>
      <t>28/11/2018:</t>
    </r>
    <r>
      <rPr>
        <sz val="10"/>
        <rFont val="Arial"/>
        <family val="2"/>
      </rPr>
      <t xml:space="preserve"> De acuerdo al Plan Anual de Sostenibilidad Contable - Tesorería 2018, se presentó ante comité, el consolidado de vigencias 2015, 2016 y 2017 correspondientes a la revisión de movimientos bancarios, contables y presupuestales, soportados mediante las fichas técnicas que soportan las transacciones más significativas.    
                                                                                                                                                                                                                                                       </t>
    </r>
    <r>
      <rPr>
        <b/>
        <sz val="10"/>
        <rFont val="Arial"/>
        <family val="2"/>
      </rPr>
      <t xml:space="preserve">05/12/2018: </t>
    </r>
    <r>
      <rPr>
        <sz val="10"/>
        <rFont val="Arial"/>
        <family val="2"/>
      </rPr>
      <t>Esta acción está en seguimiento por parte de la Oficina de Control Interno. La Versión 4 del formato de Concilliación Bancaria Contable, se comenzó a utilizar a partir de la elaboración de las conciliaciones del mes de septiembre de 2018.</t>
    </r>
  </si>
  <si>
    <t xml:space="preserve">06/04/2018:
 Actas de Comité Tecnico de Sostenibilidad Contable 2018. </t>
  </si>
  <si>
    <r>
      <t>25/04/2018: Se realizó seguimiento al cumplimiento de éstas acciones por parte de la OCI y quedan documentados en actas de fecha 01, 08 y 15 de marzo de 2018
19/07/2018: No se reportaron avances por parte del líder del proceso. Sin embargo,en el marco del Comité de Sostenibilidad Financiera y Contable, se han presentado los avances al cronograma de actividades.
NOTA: La Oficina de Control Interno, durante el mes de Agosto, realizará visita administrativa al área de contabilidad, con el fin de verificar los documentos que soporten la gestión adelantada en cumplimiento a las acciones planteadas.</t>
    </r>
    <r>
      <rPr>
        <b/>
        <sz val="10"/>
        <rFont val="Arial"/>
        <family val="2"/>
      </rPr>
      <t xml:space="preserve">
</t>
    </r>
    <r>
      <rPr>
        <sz val="10"/>
        <rFont val="Arial"/>
        <family val="2"/>
      </rPr>
      <t xml:space="preserve">18/10/2018: Según lo informado en Comité de Sostenibilidad Contable del 24 de septiembre de 2018, las partidas conciliatorias con corte a dic/31/2017 se encuentran conciliadas al 100% y teniendo en cuenta que la Versión 4 del formato de Concilliación Bancaria Contable fue aprobada el 25/09/2018 esta acción seguirá siendo objeto de seguimiento. </t>
    </r>
    <r>
      <rPr>
        <sz val="10"/>
        <color rgb="FF0070C0"/>
        <rFont val="Arial"/>
        <family val="2"/>
      </rPr>
      <t xml:space="preserve">
</t>
    </r>
    <r>
      <rPr>
        <b/>
        <sz val="10"/>
        <rFont val="Arial"/>
        <family val="2"/>
      </rPr>
      <t>24/12/2018:</t>
    </r>
    <r>
      <rPr>
        <b/>
        <sz val="10"/>
        <color rgb="FF0070C0"/>
        <rFont val="Arial"/>
        <family val="2"/>
      </rPr>
      <t xml:space="preserve"> </t>
    </r>
    <r>
      <rPr>
        <sz val="10"/>
        <color rgb="FF0070C0"/>
        <rFont val="Arial"/>
        <family val="2"/>
      </rPr>
      <t xml:space="preserve"> </t>
    </r>
    <r>
      <rPr>
        <sz val="10"/>
        <rFont val="Arial"/>
        <family val="2"/>
      </rPr>
      <t>Según lo reportado en el avance y lo observado en el infome de seguimiento a la implementación de NICSP y a la sostenibilidad de la información contable radicado No. 00106-817-001434 del 29 de noviembre de 2018, se da por cerrada esta acción y se realizará seguimiento a través del plan de mejoramiento institucional.</t>
    </r>
  </si>
  <si>
    <r>
      <t xml:space="preserve">Acta de Control Interno de fecha 01, 08 y 15 de marzo de 2018
</t>
    </r>
    <r>
      <rPr>
        <b/>
        <sz val="10"/>
        <rFont val="Arial"/>
        <family val="2"/>
      </rPr>
      <t xml:space="preserve">18/10/2018: </t>
    </r>
    <r>
      <rPr>
        <sz val="10"/>
        <rFont val="Arial"/>
        <family val="2"/>
      </rPr>
      <t>Acta de reunión del Comité de Sostenibilidad Contable del 24 de septiembre de 2018.
24/12/2018:  radicado No. 00106-817-001434 del 29 de noviembre de 2018</t>
    </r>
  </si>
  <si>
    <r>
      <t xml:space="preserve">24/04/2018: Hilda Yamile Morales Laverde - Jefe OCI.
</t>
    </r>
    <r>
      <rPr>
        <b/>
        <sz val="10"/>
        <rFont val="Arial"/>
        <family val="2"/>
      </rPr>
      <t>19/07/2018:</t>
    </r>
    <r>
      <rPr>
        <sz val="10"/>
        <rFont val="Arial"/>
        <family val="2"/>
      </rPr>
      <t xml:space="preserve"> Alix del Pilar Hurtado P., Técnico Operativo (E ) OCI
</t>
    </r>
    <r>
      <rPr>
        <b/>
        <sz val="10"/>
        <rFont val="Arial"/>
        <family val="2"/>
      </rPr>
      <t xml:space="preserve">
18/10/2018</t>
    </r>
    <r>
      <rPr>
        <sz val="10"/>
        <rFont val="Arial"/>
        <family val="2"/>
      </rPr>
      <t xml:space="preserve">: Sandra Milena Bonilla R._ Contratista de Apoyo Profesional_ OCI
</t>
    </r>
    <r>
      <rPr>
        <b/>
        <sz val="10"/>
        <rFont val="Arial"/>
        <family val="2"/>
      </rPr>
      <t>24/12/2018</t>
    </r>
    <r>
      <rPr>
        <sz val="10"/>
        <rFont val="Arial"/>
        <family val="2"/>
      </rPr>
      <t>: Sandra Milena Bonilla R._ Contratista de Apoyo Profesional_ OCI</t>
    </r>
  </si>
  <si>
    <t>Incluir dentro del orden del día del Comité técnico de sostenibilidad contable la presentación de los avances en la depuración de la información contable.</t>
  </si>
  <si>
    <t>Secretario Técnico del comité de sostenibilidad contable 
Técnico Operativo 314-01 Contabilidad
Técnico Operativo 314-01 Tesorería
Profesional Tesorero General 201-04</t>
  </si>
  <si>
    <r>
      <rPr>
        <b/>
        <sz val="10"/>
        <rFont val="Arial"/>
        <family val="2"/>
      </rPr>
      <t xml:space="preserve">06/04/2018: </t>
    </r>
    <r>
      <rPr>
        <sz val="10"/>
        <rFont val="Arial"/>
        <family val="2"/>
      </rPr>
      <t xml:space="preserve">
En comité de fecha 13/03/2018 se presento avance de las actividades planteadas en el Plan Anual de Sotenibilidad -Contable -Tesoreria 2018 .                                                                               
</t>
    </r>
    <r>
      <rPr>
        <b/>
        <sz val="10"/>
        <rFont val="Arial"/>
        <family val="2"/>
      </rPr>
      <t>25/09/2018:</t>
    </r>
    <r>
      <rPr>
        <sz val="10"/>
        <rFont val="Arial"/>
        <family val="2"/>
      </rPr>
      <t xml:space="preserve"> De acuerdo al Plan Anual de Sostenibilidad Contable - Tesorería 2018, se presentó ante comité, durante abril, mayo, junio y septiembre la depuración contable de las partidas conciliatorias, quedando subsanadas con las fichas técnicas que aprobó el comité. El día 24/09/2018 se presentaron las últimas fichas técnicas, con el fin de sanear las partidas conciliatorias del año 2017.  
 </t>
    </r>
    <r>
      <rPr>
        <b/>
        <sz val="10"/>
        <rFont val="Arial"/>
        <family val="2"/>
      </rPr>
      <t xml:space="preserve">05/10/2018: </t>
    </r>
    <r>
      <rPr>
        <sz val="10"/>
        <rFont val="Arial"/>
        <family val="2"/>
      </rPr>
      <t xml:space="preserve">
Durante la vigencia fiscal 2018, el Comité Técnico de Sostenibilidad Contable se ha reunido 10 vences, para las cuales se han elaborado las respectivas actas, donde se ha informado la gestiòn sobre depuración de partidas conciliatorias en bancos y seguimiento al proceso de implementación del nuevo marco normativo contable a través del sistema de información SIAFI, a continuación se describen los temas tratados en cada reunion:
- Acta No. 1 reuniòn del 14/02/2018: Presentación de los estados contables a diciembre 31 de 2017.
- Acta No. 2 reunión del 1/03/2018: Informe de gestiòn sobre depuración de partidas conciliatorias en bancos y seguimiento al proceso de implementación del nuevo marco normativo contable a través del sistema de información SIAFI. Contabilización recursos girados de los bancos del IDEP a la cuenta personal del señor Juan Francisco Eduardo Salcedo Reyes por $106,980,285.
-  Acta No. 3 reuniòn del 13/03/2018:  Informe de gestiòn sobre depuración de partidas conciliatorias en bancos y seguimiento al proceso de implementación del nuevo marco normativo contable a través del sistema de información SIAFI. Presentación fichas de saneamiento contable No.1 a la No. 4 para depuración partidas conciliatorias de bancos.
- Acta No. 4 reunión del 24/04/2018:  Informe de gestiòn sobre depuración de partidas conciliatorias en bancos y seguimiento al proceso de implementación del nuevo marco normativo contable a través del sistema de información SIAFI.  Presentación fichas de saneamiento contable No.5 a la No. 11 para depuración partidas conciliatorias de bancos. También se informó sobre los trámites adelantados para la preparación y presentación de la información de saldos iniciales a 1 de enero de 2018, así como del reporte de la información del 1 de enero a 31 de marzo de 2018 con destino a la Contaduria General de la Nación.
- Acta No. 5 reunión del 10/05/2018: Informe de gestión sobre depuración de partidas conciliatorias en bancos y seguimiento al proceso de implementación del nuevo marco normativo contable a través del sistema de información SIAFI.  Presentación fichas de saneamiento contable No.12 a la No. 26 para depuración partidas conciliatorias de bancos. Se informó sobre los inconvenientes presentados en la plataforma CHIP de la Contaduría General de la Nación para el cargue de la matriz de saldos iniciales a 1 de enero de 2018.
- Acta No. 6 renión del 23/05/2018. Informe de gestión sobre depuración de partidas conciliatorias en bancos y seguimiento al proceso de implementación del nuevo marco normativo contable a través del sistema de información SIAFI.  Presentación fichas de saneamiento contable No.27 a la No. 31 para depuración partidas conciliatorias de bancos. De otra parte se informó que el aplicativo CHIP está realizando ajustes para el reconocimiento de las cuentas del nuevo catálogo de la Reslución 620 de 2015.
- Acta No. 7 reunión del 8/06/2018:  Informe de gestión sobre depuración de partidas conciliatorias en bancos y seguimiento al proceso de implementación del nuevo marco normativo contable a través del sistema de información SIAFI.  Presentación fichas de saneamiento contable No.32  a la No. 33 para depuración partidas conciliatorias de bancos. De otra parte se informó que aún continúan los inconvenientes con la plataforma CHIP de la Contaduría General de la Nación para el reporte de saldos iniciales a 1 de enero de 2018 y los movimientos del trimestre enero a marzo de 2018. La Contaduría  con Resolución 159 del 29/05/2018 dio un nuevo plazo para la presentación de la información hasta el 30 de junio de 2018.
- Acta No. 8 reunión del 27/07/2018: Inconvenientes para la presentación estados contables del Instituto con corte al segundo semestre de 2018 a la Contaduría General de la Nación.
- Acta No. 9 reunión del 11/09/2018: Presentación informe de la revisión financiera del año 2017 por parte de la Contratista María Fernanda Moreno Muñoz.
- Acta No. 10 reunión del 24/09/2018:  Informe de gestión sobre depuración de partidas conciliatorias en bancos y seguimiento al proceso de implementación del nuevo marco normativo contable a través del sistema de información SIAFI.  Presentación fichas de saneamiento contable No.34  a la No. 45.  A 30 de septiembre de 2018 los saldos de Bancos de Tesorería y Extractos Bancarios son consistentes y se encuentran depuradas en 100% las partidas de elevada antiguedad. Se solicita el cierre de la acción.
                                                                                                                                                                           </t>
    </r>
    <r>
      <rPr>
        <b/>
        <sz val="10"/>
        <rFont val="Arial"/>
        <family val="2"/>
      </rPr>
      <t>28/11/2018:</t>
    </r>
    <r>
      <rPr>
        <sz val="10"/>
        <rFont val="Arial"/>
        <family val="2"/>
      </rPr>
      <t xml:space="preserve"> De acuerdo al Plan Anual de Sostenibilidad Contable - Tesorería 2018, se presentó ante comité, el consolidado de vigencias 2015, 2016 y 2017 correspondientes a la revisión de movimientos bancarios, contables y presupuestales, soportados mediante las fichas técnicas que soportan las transacciones más significativas.
</t>
    </r>
    <r>
      <rPr>
        <b/>
        <sz val="10"/>
        <rFont val="Arial"/>
        <family val="2"/>
      </rPr>
      <t>05/12/2018:</t>
    </r>
    <r>
      <rPr>
        <sz val="10"/>
        <rFont val="Arial"/>
        <family val="2"/>
      </rPr>
      <t xml:space="preserve"> Esta acción está en seguimiento por parte de la Oficina de Control Interno.</t>
    </r>
  </si>
  <si>
    <t xml:space="preserve">06/04/2018: 
Actas de Comité Tecnico de Sostenibilidad Contable 2018. </t>
  </si>
  <si>
    <r>
      <t xml:space="preserve">25/04/2018: Se realizó seguimiento al cumplimiento de éstas acciones por parte de la OCI y quedan documentados en actas de fecha 01, 08 y 15 de marzo de 2018
19/07/2018: No se reportaron avances por parte del líder del proceso. 
NOTA: La Oficina de Control Interno, durante el mes de Agosto, realizará visita administrativa al área de contabilidad, con el fin de verificar los documentos que soporten la gestión adelantada en cumplimiento a las acciones planteadas.
</t>
    </r>
    <r>
      <rPr>
        <b/>
        <sz val="10"/>
        <rFont val="Arial"/>
        <family val="2"/>
      </rPr>
      <t xml:space="preserve">
</t>
    </r>
    <r>
      <rPr>
        <sz val="10"/>
        <rFont val="Arial"/>
        <family val="2"/>
      </rPr>
      <t>17/10/2018</t>
    </r>
    <r>
      <rPr>
        <b/>
        <sz val="10"/>
        <rFont val="Arial"/>
        <family val="2"/>
      </rPr>
      <t>:</t>
    </r>
    <r>
      <rPr>
        <sz val="10"/>
        <rFont val="Arial"/>
        <family val="2"/>
      </rPr>
      <t xml:space="preserve"> Según lo informado en Comité de Sostenibilidad Contable del 24 de septiembre de 2018, las partidas conciliatorias con corte a dic/31/2017 se encuentras conciliadas al 100% y teniendo en cuenta que la Versión 4 del formato de Concilliación Bancaria Contable fue aprobada el 25/09/2018 esta acción seguirá siendo objeto de seguimiento. 
</t>
    </r>
    <r>
      <rPr>
        <b/>
        <sz val="10"/>
        <rFont val="Arial"/>
        <family val="2"/>
      </rPr>
      <t xml:space="preserve">24/12/2018: </t>
    </r>
    <r>
      <rPr>
        <sz val="10"/>
        <rFont val="Arial"/>
        <family val="2"/>
      </rPr>
      <t xml:space="preserve">En el Comité de Sostenibilidad Financiero y Contable, se presentó el consolidado de vigencias 2015, 2016 y 2017 correspondientes a la revisión de movimientos bancarios, contables y presupuestales, soportados mediante las fichas técnicas que soportan las transacciones más significativas.  Por la anterior se da por cumplida ésta actividad. </t>
    </r>
  </si>
  <si>
    <r>
      <t>Acta de Control Interno de fecha 01, 08 y 15 de marzo de 2018
17/10/2018:</t>
    </r>
    <r>
      <rPr>
        <b/>
        <sz val="10"/>
        <rFont val="Arial"/>
        <family val="2"/>
      </rPr>
      <t xml:space="preserve"> </t>
    </r>
    <r>
      <rPr>
        <sz val="10"/>
        <rFont val="Arial"/>
        <family val="2"/>
      </rPr>
      <t xml:space="preserve">Acta de Comité de Sostenibilidad Contable del 24/09/2018 y http://www.idep.edu.co/?q=content/gf-14-proceso-de-gesti%C3%B3n-financiera#overlay-context= Formatos_ FT-GF-14-16 Formato de Conciliación Bancaria, 
</t>
    </r>
    <r>
      <rPr>
        <b/>
        <sz val="10"/>
        <rFont val="Arial"/>
        <family val="2"/>
      </rPr>
      <t>24/12/2018</t>
    </r>
    <r>
      <rPr>
        <sz val="10"/>
        <rFont val="Arial"/>
        <family val="2"/>
      </rPr>
      <t>:  Actas del Comité de la vigencia 2018.</t>
    </r>
  </si>
  <si>
    <r>
      <t xml:space="preserve">24/04/2018: Hilda Yamile Morales Laverde - Jefe OCI.
</t>
    </r>
    <r>
      <rPr>
        <b/>
        <sz val="10"/>
        <rFont val="Arial"/>
        <family val="2"/>
      </rPr>
      <t xml:space="preserve">
19/07/2018: </t>
    </r>
    <r>
      <rPr>
        <sz val="10"/>
        <rFont val="Arial"/>
        <family val="2"/>
      </rPr>
      <t xml:space="preserve">Alix del Pilar Hurtado P., Técnico Operativo (E ) OCI
</t>
    </r>
    <r>
      <rPr>
        <b/>
        <sz val="10"/>
        <rFont val="Arial"/>
        <family val="2"/>
      </rPr>
      <t xml:space="preserve">
17/10/2018:</t>
    </r>
    <r>
      <rPr>
        <sz val="10"/>
        <rFont val="Arial"/>
        <family val="2"/>
      </rPr>
      <t xml:space="preserve"> Sandra Milena Bonilla R._ Contratista de Apoyo Profesional_ OCI
</t>
    </r>
    <r>
      <rPr>
        <b/>
        <sz val="10"/>
        <rFont val="Arial"/>
        <family val="2"/>
      </rPr>
      <t xml:space="preserve">24/12/2018: </t>
    </r>
    <r>
      <rPr>
        <sz val="10"/>
        <rFont val="Arial"/>
        <family val="2"/>
      </rPr>
      <t>Sandra Milena Bonilla R._ Contratista de Apoyo Profesional_ OCI</t>
    </r>
  </si>
  <si>
    <t>Elaborar e implementar un protocolo de manejo de cuentas por parte de la Tesorería</t>
  </si>
  <si>
    <t>Protocolo de manejo de cuentas por parte de la Tesorería</t>
  </si>
  <si>
    <r>
      <t xml:space="preserve">Se realizò reuniòn con tesoreria para establecer las politicas de seguridad, se tiene en borrador para articularlo con la circular de la SDH de febrero de 2018.  Documento final  para el  20 al 23 por parte de planeación.
05/10/2018:  Se elaboró el instructivo IN-GF-14-05-Protocolo de Seguridad y Manejo Cuentas deTesoreria, aprobado el 02/05/2018 y publicado en la página web institucional en el link Maloka Aula SIG.
</t>
    </r>
    <r>
      <rPr>
        <b/>
        <sz val="10"/>
        <rFont val="Arial"/>
        <family val="2"/>
      </rPr>
      <t>05/12/2018:</t>
    </r>
    <r>
      <rPr>
        <sz val="10"/>
        <rFont val="Arial"/>
        <family val="2"/>
      </rPr>
      <t xml:space="preserve"> Esta acción está en seguimiento por parte de la Oficina de Control Interno.</t>
    </r>
  </si>
  <si>
    <t xml:space="preserve">12/04/2018: Se recomienda establecer el periodo de desarrollo de esta acción
19/07/2018: No se reportaron avances por parte del líder del proceso. Continúa sin establecerse el periodo de desarrollo de esta acción
NOTA: La Oficina de Control Interno, durante el mes de Agosto, realizará visita administrativa al área de contabilidad, con el fin de verificar los documentos que soporten la gestión adelantada en cumplimiento a las acciones planteadas.
17/10/2018: Verificada el enlace institucional_ Gestión Documental SIG http://www.idep.edu.co/sites/default/files/IN-GF-14-05_Protocolo_de_Seguridad_V1.pdfse observa la Versión 1 del Protocolo de Seguridad y Manejo de Cuentas _Tesorería aprobado el 02/05/2018.   Esta acción continua en seguimiento con el fin de verificar su cumplimiento y cierre en el próximo informe. 
24/12/2018:  Esta actividad se cierra,  se continuará con el seguimiento desde el plan de mejoramiento institucional. </t>
  </si>
  <si>
    <r>
      <t xml:space="preserve">17/10/2018:http://www.idep.edu.co/sites/default/files/IN-GF-14-5_Protocolo_de_Seguridad_V1.pdf
</t>
    </r>
    <r>
      <rPr>
        <b/>
        <sz val="10"/>
        <rFont val="Arial"/>
        <family val="2"/>
      </rPr>
      <t xml:space="preserve">
24/12/2018:</t>
    </r>
    <r>
      <rPr>
        <sz val="10"/>
        <rFont val="Arial"/>
        <family val="2"/>
      </rPr>
      <t xml:space="preserve"> http://www.idep.edu.co/sites/default/files/IN-GF-14-05_Protocolo_de_Seguridad_V1.pdf</t>
    </r>
  </si>
  <si>
    <r>
      <t xml:space="preserve">24/04/2018: Hilda Yamile Morales Laverde - Jefe OCI.
</t>
    </r>
    <r>
      <rPr>
        <b/>
        <sz val="10"/>
        <rFont val="Arial"/>
        <family val="2"/>
      </rPr>
      <t xml:space="preserve">19/07/2018: </t>
    </r>
    <r>
      <rPr>
        <sz val="10"/>
        <rFont val="Arial"/>
        <family val="2"/>
      </rPr>
      <t xml:space="preserve">Alix del Pilar Hurtado P., Técnico Operativo (E ) OCI
</t>
    </r>
    <r>
      <rPr>
        <b/>
        <sz val="10"/>
        <rFont val="Arial"/>
        <family val="2"/>
      </rPr>
      <t xml:space="preserve">
17/10/2018: </t>
    </r>
    <r>
      <rPr>
        <sz val="10"/>
        <rFont val="Arial"/>
        <family val="2"/>
      </rPr>
      <t>Sandra Milena Bonilla R._ Contratista de Apoyo Profesional_ OCI
24/12/2018: Sandra Milena Bonilla R._ Contratista de Apoyo Profesional_ OCI</t>
    </r>
  </si>
  <si>
    <t>Revisión de los procedimientos 
PRO-GF-14-06 Conciliaciones bancarias y contables
PRO-GF-14-11 Gestión Contable
PRO-GF-14-12 Revisión a los informes de ejecución financiera de los recursos entregados en administración
PRO-GF-14-14 Causación de Órdenes de Pago
PRO-GF-14-15 Programación Mensualizada de Caja PAC</t>
  </si>
  <si>
    <t>Procedimientos</t>
  </si>
  <si>
    <t>Contratista Subdirección administrativa, Financiera y CID</t>
  </si>
  <si>
    <r>
      <rPr>
        <b/>
        <sz val="10"/>
        <color indexed="8"/>
        <rFont val="Arial"/>
        <family val="2"/>
      </rPr>
      <t>09/04/2018:</t>
    </r>
    <r>
      <rPr>
        <sz val="10"/>
        <color indexed="8"/>
        <rFont val="Arial"/>
        <family val="2"/>
      </rPr>
      <t xml:space="preserve"> Una vez revisados los procedimientos de Contabilidad y Tesoreria del Proceso de Gestion Financiera,  se pudo verificar que ellos cumplen con los controles necesarios para la operatividad del Proceso, sin embargo los dumentos fueron actualizados  en cuanto a:  la Normatividad Legal Vigente y forma . 
* PRO-GF-14-06 Conciliaciones bancarias y contables.  Fecha de aporbacion  26/03/2018.
* PRO-GF-14-11 Gestión Contable.   Fecha de Aprobacion 26/03/2018.
*PRO-GF-14-12 Revisión a los informes de ejecución financiera de los recursos entregados en administración. Fecha de Aprobacion 26/03/2018.
*PRO-GF-14-14 Causación de Órdenes de Pago. Fecha de Aprobación 23/06/2018
*PRO-GF-14-15 Programación Mensualizada de Caja PAC. Este documento No fue necesario actualizarlo, esta conforme a la operatividad del proceso.</t>
    </r>
  </si>
  <si>
    <t>09/04/2018: 
http://www.idep.edu.co/?q=content/gf-14-proceso-de-gesti%C3%B3n-financiera#overlay-context=</t>
  </si>
  <si>
    <r>
      <t xml:space="preserve">25/4/2018:  Se realizó la actualización de procedimientos y se encuetran publicados en la página web.   
</t>
    </r>
    <r>
      <rPr>
        <b/>
        <sz val="10"/>
        <color indexed="8"/>
        <rFont val="Arial"/>
        <family val="2"/>
      </rPr>
      <t xml:space="preserve">19/07/2018: </t>
    </r>
    <r>
      <rPr>
        <sz val="10"/>
        <color indexed="8"/>
        <rFont val="Arial"/>
        <family val="2"/>
      </rPr>
      <t xml:space="preserve">No se reportó seguimiento por parte del líder del proceso de Gestión Financiera. Sin embargo, revisado Maloca AulaSIG, se evidencia que en el mes de marzo de 2018, se actualizaron los siguientes procedimientos:
* PRO-GF-14-06 Conciliaciones bancarias y contables.  Fecha de aporbacion  26/03/2018.
* PRO-GF-14-11 Gestión Contable.   Fecha de Aprobacion 26/03/2018.
*PRO-GF-14-12 Revisión a los informes de ejecución financiera de los recursos entregados en administración. Fecha de Aprobacion 26/03/2018.
*PRO-GF-14-14 Causación de Órdenes de Pago. Fecha de Aprobación 23/06/2018
 El procedimiento PRO-GF-14-15 Programación Mensualizada de Caja PAC. se encuentra en su versión 4 del 19/07/2017. SE CIERRA LA ACCIÓN
</t>
    </r>
  </si>
  <si>
    <r>
      <t xml:space="preserve">http://www.idep.edu.co/?q=content/gf-14-proceso-de-gesti%C3%B3n-financiera#overlay-context=
</t>
    </r>
    <r>
      <rPr>
        <b/>
        <sz val="10"/>
        <color indexed="8"/>
        <rFont val="Arial"/>
        <family val="2"/>
      </rPr>
      <t xml:space="preserve">19/07/2018:  </t>
    </r>
    <r>
      <rPr>
        <sz val="10"/>
        <color indexed="8"/>
        <rFont val="Arial"/>
        <family val="2"/>
      </rPr>
      <t xml:space="preserve">http://www.idep.edu.co/?q=content/gf-14-proceso-de-gesti%C3%B3n-financiera#overlay-context= </t>
    </r>
  </si>
  <si>
    <r>
      <t xml:space="preserve">24/04/2018: Hilda Yamile Morales Laverde - Jefe OCI.
</t>
    </r>
    <r>
      <rPr>
        <b/>
        <sz val="10"/>
        <rFont val="Arial"/>
        <family val="2"/>
      </rPr>
      <t xml:space="preserve">19/07/2018: </t>
    </r>
    <r>
      <rPr>
        <sz val="10"/>
        <rFont val="Arial"/>
        <family val="2"/>
      </rPr>
      <t>Alix del Pilar Hurtado P., Técnico Operativo (E ) OCI</t>
    </r>
  </si>
  <si>
    <t xml:space="preserve">Revisión y actualizar el mapa de riesgos del proceso Gestión Financiera con sus respectivos puntos de control  </t>
  </si>
  <si>
    <t>Mapa de riesgos</t>
  </si>
  <si>
    <r>
      <rPr>
        <b/>
        <sz val="10"/>
        <rFont val="Arial"/>
        <family val="2"/>
      </rPr>
      <t>09/04/2018:</t>
    </r>
    <r>
      <rPr>
        <sz val="10"/>
        <rFont val="Arial"/>
        <family val="2"/>
      </rPr>
      <t xml:space="preserve">  Inició el 5 de febrero con los funcinarios de la Subdirección Financiera, se entregara seguimiento del Mapa de Riesgo de acuerdo al Cronograma de la OAP. 
</t>
    </r>
    <r>
      <rPr>
        <b/>
        <sz val="10"/>
        <rFont val="Arial"/>
        <family val="2"/>
      </rPr>
      <t>05/10/2018:</t>
    </r>
    <r>
      <rPr>
        <sz val="10"/>
        <rFont val="Arial"/>
        <family val="2"/>
      </rPr>
      <t xml:space="preserve">  Se realizó Seguimiento y Evaluación del Mapa de Riesgos Institucional y de Corrupción por Procesos con corte al 31 de Agosto de 2018, donde se indicó que para mitigar los riesgos se actualizaron los procedimientos PRO-GF-14-06 "Conciliaciones Bancarias Contables", así como el formato y el procedimiento PRO-GF-14-14 "Causación de Órdenes de Pago", en cada uno ellos se implementaron puntos de control.
</t>
    </r>
    <r>
      <rPr>
        <b/>
        <sz val="10"/>
        <rFont val="Arial"/>
        <family val="2"/>
      </rPr>
      <t>05/12/2018:</t>
    </r>
    <r>
      <rPr>
        <sz val="10"/>
        <rFont val="Arial"/>
        <family val="2"/>
      </rPr>
      <t xml:space="preserve"> Esta acción está en seguimiento por parte de la Oficina de Control Interno.                                                                                                                                                                                                                                                                                                                                                                        </t>
    </r>
    <r>
      <rPr>
        <b/>
        <sz val="10"/>
        <rFont val="Arial"/>
        <family val="2"/>
      </rPr>
      <t>07/12/2018</t>
    </r>
    <r>
      <rPr>
        <sz val="10"/>
        <rFont val="Arial"/>
        <family val="2"/>
      </rPr>
      <t xml:space="preserve">: Se presentó el seguimiento y actualización al mapa de riesgos ante la Oficina Asesora de Planeación, previa verificación por parte de los responsables del proceso de Gestión Financiera
</t>
    </r>
  </si>
  <si>
    <r>
      <t>25/4/2018:  Esta actividad se encuentra en ejecución.  
19/07/2018: No se reportaron avances por parte del líder del proceso. 
NOTA: La Oficina de Control Interno, durante el mes de Agosto, realizará visita administrativa al área de contabilidad, con el fin de verificar los documentos que soporten la gestión adelantada en cumplimiento a las acciones planteadas.</t>
    </r>
    <r>
      <rPr>
        <b/>
        <sz val="10"/>
        <rFont val="Arial"/>
        <family val="2"/>
      </rPr>
      <t xml:space="preserve">
</t>
    </r>
    <r>
      <rPr>
        <sz val="10"/>
        <rFont val="Arial"/>
        <family val="2"/>
      </rPr>
      <t>18/10/2018</t>
    </r>
    <r>
      <rPr>
        <b/>
        <sz val="10"/>
        <rFont val="Arial"/>
        <family val="2"/>
      </rPr>
      <t xml:space="preserve">: </t>
    </r>
    <r>
      <rPr>
        <sz val="10"/>
        <rFont val="Arial"/>
        <family val="2"/>
      </rPr>
      <t xml:space="preserve">De acuerdo con el seguimiento realizado al mapa de riesgos con corte a 31 de agosto, del cual se emitió Informe radicado con el No. 00106-817-001135 del 25 de septiembre de 2018, esta acción continúa en seguimiento.  
</t>
    </r>
    <r>
      <rPr>
        <b/>
        <sz val="10"/>
        <rFont val="Arial"/>
        <family val="2"/>
      </rPr>
      <t>24/12/2018</t>
    </r>
    <r>
      <rPr>
        <sz val="10"/>
        <rFont val="Arial"/>
        <family val="2"/>
      </rPr>
      <t>: Verificada el CONSOLIDADO MAPA DE RIESGOS INSTITUCIONAL Y DE CORRUPCIÓN POR PROCESO aprobado el 16 de noviembre de 2018 se estableció para el riesgo "Manejo indebido de recursos públicos." se definió un control de detectivo a través del procedimiento PRO-GF-14-06 "Conciliaciones Bancarias Contables", y dos (2) controles preventivos  a través del procedimiento PRO-GF-14-14 "Causación de Órdenes de Pago" así como la aplicación de los controles a través del Protocolo de Seguridad y Manejo de Cuentas de Tesorería IN- GF -14- 05, por lo tanto se cierra esta acción.</t>
    </r>
  </si>
  <si>
    <r>
      <t>18/10/2018:</t>
    </r>
    <r>
      <rPr>
        <b/>
        <sz val="10"/>
        <rFont val="Arial"/>
        <family val="2"/>
      </rPr>
      <t xml:space="preserve"> </t>
    </r>
    <r>
      <rPr>
        <sz val="10"/>
        <rFont val="Arial"/>
        <family val="2"/>
      </rPr>
      <t xml:space="preserve">Informe Ejecutivo de seguimiento y evaluación a la gestión de los riesgos de los procesos y el seguimiento al mapa de riesgos de corrupción radicado No. 00106-817-001135 del 25 de septiembre de 2018 y http://www.idep.edu.co/?q=content/mapa-de-riesgos-por-proceso.
</t>
    </r>
    <r>
      <rPr>
        <b/>
        <sz val="10"/>
        <rFont val="Arial"/>
        <family val="2"/>
      </rPr>
      <t xml:space="preserve">24/12/2018: 
</t>
    </r>
    <r>
      <rPr>
        <sz val="10"/>
        <rFont val="Arial"/>
        <family val="2"/>
      </rPr>
      <t>Seguimiento Mapa de Riesgos enviado por correo electrónico por la OAP</t>
    </r>
  </si>
  <si>
    <r>
      <t xml:space="preserve">24/04/2018: Hilda Yamile Morales Laverde - Jefe OCI.
</t>
    </r>
    <r>
      <rPr>
        <b/>
        <sz val="10"/>
        <rFont val="Arial"/>
        <family val="2"/>
      </rPr>
      <t xml:space="preserve">19/07/2018: </t>
    </r>
    <r>
      <rPr>
        <sz val="10"/>
        <rFont val="Arial"/>
        <family val="2"/>
      </rPr>
      <t xml:space="preserve">Alix del Pilar Hurtado P., Técnico Operativo (E ) OCI
</t>
    </r>
    <r>
      <rPr>
        <b/>
        <sz val="10"/>
        <rFont val="Arial"/>
        <family val="2"/>
      </rPr>
      <t>18/10/2018:</t>
    </r>
    <r>
      <rPr>
        <sz val="10"/>
        <rFont val="Arial"/>
        <family val="2"/>
      </rPr>
      <t xml:space="preserve"> Sandra Milena Bonilla R._ Contratista de Apoyo Profesional_ OCI
</t>
    </r>
    <r>
      <rPr>
        <b/>
        <sz val="10"/>
        <rFont val="Arial"/>
        <family val="2"/>
      </rPr>
      <t xml:space="preserve">
24/12/2018:</t>
    </r>
    <r>
      <rPr>
        <sz val="10"/>
        <rFont val="Arial"/>
        <family val="2"/>
      </rPr>
      <t xml:space="preserve"> Sandra Milena Bonilla R._ Contratista de Apoyo Profesional_ OCI</t>
    </r>
  </si>
  <si>
    <t xml:space="preserve">Revisar  y actualizar el manual de políticas contables
MN-GF-14-01 Manual de políticas y prácticas contables. </t>
  </si>
  <si>
    <t>Manual de políticas contables</t>
  </si>
  <si>
    <t>Profesional Especializado Contabilidad 222-04</t>
  </si>
  <si>
    <r>
      <rPr>
        <b/>
        <sz val="10"/>
        <color indexed="8"/>
        <rFont val="Arial"/>
        <family val="2"/>
      </rPr>
      <t xml:space="preserve">06/04/2018: </t>
    </r>
    <r>
      <rPr>
        <sz val="10"/>
        <color indexed="8"/>
        <rFont val="Arial"/>
        <family val="2"/>
      </rPr>
      <t>El Manual MN-GF-14-01 Manual de Políticas Contables NICSP , Se encuentra actualizado y Publicado en el Aula Maloca SIG, con fecha de aprobaciòn de 15/01/2018</t>
    </r>
  </si>
  <si>
    <t>09/04/2018: 
http://www.idep.edu.co/sites/default/files/MN_GF_14_01MANUAL_POLITICAS_IDEP_V2.pdf</t>
  </si>
  <si>
    <t>24/4/2018:  Esta actividad se encuentra cumplida y se da cierre a la misma.</t>
  </si>
  <si>
    <t>http://www.idep.edu.co/sites/default/files/MN_GF_14_01MANUAL_POLITICAS_IDEP_V2.pdf</t>
  </si>
  <si>
    <t>Implementar la generación del informe diario de bancos de tesorería  y documentar como punto de control la aprobación por parte del Subdirector Administrativo y Financiero. Esta actividad se incluirá  dentro del documento operativo que corresponda.</t>
  </si>
  <si>
    <t>Documento operativo</t>
  </si>
  <si>
    <t>Profesional Especializado Contabilidad 222-04
Técnico Operativo 314-01 Contabilidad
Técnico Operativo 314-01 Tesorería
Profesional Tesorero General 201-04
Contratista Subdirección administrativa, Financiera y CID</t>
  </si>
  <si>
    <r>
      <rPr>
        <b/>
        <sz val="10"/>
        <rFont val="Arial"/>
        <family val="2"/>
      </rPr>
      <t xml:space="preserve">09/04/2018: </t>
    </r>
    <r>
      <rPr>
        <sz val="10"/>
        <rFont val="Arial"/>
        <family val="2"/>
      </rPr>
      <t xml:space="preserve">
15 DE MARZO. DOCUMENTO DEFINITIVO.
</t>
    </r>
    <r>
      <rPr>
        <b/>
        <sz val="10"/>
        <rFont val="Arial"/>
        <family val="2"/>
      </rPr>
      <t>05/10/2018</t>
    </r>
    <r>
      <rPr>
        <sz val="10"/>
        <rFont val="Arial"/>
        <family val="2"/>
      </rPr>
      <t xml:space="preserve">: Se generó del sistema GOOBI a 28/09/2018 el informe de Estado de Caja y Bancos, donde se reflejan los saldos y movimientos de bancos consolidado. Este reporte se generará semanalmente y se remitirá al Subdirector Administrativo y Financiero y de CID. Se inicia a partir de esta fecha, porque ya se finalizó la depuración de las partidas conciliatorias en bancos de elevada antiguedad, las cuales se pueden evidenciar en las actas del Comité Técnico de Sostenibilidad Contable y en el expediente de fichas de saneamiento contable de la vigencia 2018. 
</t>
    </r>
    <r>
      <rPr>
        <b/>
        <sz val="10"/>
        <rFont val="Arial"/>
        <family val="2"/>
      </rPr>
      <t>05/12/2018</t>
    </r>
    <r>
      <rPr>
        <sz val="10"/>
        <rFont val="Arial"/>
        <family val="2"/>
      </rPr>
      <t xml:space="preserve">: El Informe de Estado de Caja y Bancos generado por el sistema financiero del IDEP está saliendo correcto. Se está imprimiendo, firmando (tesorero) y escaneando al finalizar el mes y se está remitiendo junto con los documentos para la elaboraciónn de la conciliación bancaria; de otra parte se está presentando mensualmente al Comité Directivo informe de saldos de cuentas bancarias. </t>
    </r>
  </si>
  <si>
    <r>
      <t>24/4/2018:  Esta actividad se encuentra ejecución se realizará seguimiento en el siguiente trimestre por parte de ésta Oficina.
19/07/2018: No se reportaron avances por parte del líder del proceso. 
NOTA: La Oficina de Control Interno, durante el mes de Agosto, realizará visita administrativa al área de contabilidad, con el fin de verificar los documentos que soporten la gestión adelantada en cumplimiento a las acciones planteadas.
18/10/2018:</t>
    </r>
    <r>
      <rPr>
        <b/>
        <sz val="10"/>
        <rFont val="Arial"/>
        <family val="2"/>
      </rPr>
      <t xml:space="preserve"> </t>
    </r>
    <r>
      <rPr>
        <sz val="10"/>
        <rFont val="Arial"/>
        <family val="2"/>
      </rPr>
      <t xml:space="preserve">Según lo informado por el área de Tesorería, a  la fecha se ha generado un reporte con corte al 28/09/2018, sin embargo, los reportes correspondientes al 5 y 12 de octubre no se generaron por inconvenientes con el sistema de información GOOBI. De igual forma, hasta el momento no se ha definido el procedimiento en el cual se incluirá este punto de control.  
</t>
    </r>
    <r>
      <rPr>
        <b/>
        <sz val="10"/>
        <rFont val="Arial"/>
        <family val="2"/>
      </rPr>
      <t xml:space="preserve">
24/12/2018: </t>
    </r>
    <r>
      <rPr>
        <sz val="10"/>
        <rFont val="Arial"/>
        <family val="2"/>
      </rPr>
      <t xml:space="preserve"> Se da por cumplida esta acción y se cierra. </t>
    </r>
  </si>
  <si>
    <r>
      <t>18/10/2018:</t>
    </r>
    <r>
      <rPr>
        <b/>
        <sz val="10"/>
        <rFont val="Arial"/>
        <family val="2"/>
      </rPr>
      <t xml:space="preserve"> </t>
    </r>
    <r>
      <rPr>
        <sz val="10"/>
        <rFont val="Arial"/>
        <family val="2"/>
      </rPr>
      <t xml:space="preserve">Soporte O:\2018\10. PLAN MEJORAMIENTO POR PROCESOS\04.Seguimiento 30_09_2018\Soportes Seguimiento P.M. por procesos a 
</t>
    </r>
    <r>
      <rPr>
        <b/>
        <sz val="10"/>
        <rFont val="Arial"/>
        <family val="2"/>
      </rPr>
      <t>24/12/2018:</t>
    </r>
    <r>
      <rPr>
        <sz val="10"/>
        <rFont val="Arial"/>
        <family val="2"/>
      </rPr>
      <t xml:space="preserve">  Soportes enviados por correo electrónico por la Tesorera General</t>
    </r>
  </si>
  <si>
    <r>
      <t xml:space="preserve">24/04/2018: Hilda Yamile Morales Laverde - Jefe OCI.
</t>
    </r>
    <r>
      <rPr>
        <b/>
        <sz val="10"/>
        <rFont val="Arial"/>
        <family val="2"/>
      </rPr>
      <t xml:space="preserve">19/07/2018: </t>
    </r>
    <r>
      <rPr>
        <sz val="10"/>
        <rFont val="Arial"/>
        <family val="2"/>
      </rPr>
      <t xml:space="preserve">AlIx del Pilar Hurtado P., Técnico Operativo (E ) OCI
</t>
    </r>
    <r>
      <rPr>
        <b/>
        <sz val="10"/>
        <rFont val="Arial"/>
        <family val="2"/>
      </rPr>
      <t>18/10/2018:</t>
    </r>
    <r>
      <rPr>
        <sz val="10"/>
        <rFont val="Arial"/>
        <family val="2"/>
      </rPr>
      <t xml:space="preserve"> Sandra Milena Bonilla R._ Contratista de Apoyo Profesional_ OCI
</t>
    </r>
    <r>
      <rPr>
        <b/>
        <sz val="10"/>
        <rFont val="Arial"/>
        <family val="2"/>
      </rPr>
      <t xml:space="preserve">
24/12/2018:</t>
    </r>
    <r>
      <rPr>
        <sz val="10"/>
        <rFont val="Arial"/>
        <family val="2"/>
      </rPr>
      <t xml:space="preserve"> Sandra Milena Bonilla R._ Contratista de Apoyo Profesional_ OCI</t>
    </r>
  </si>
  <si>
    <t>Revisar políticas de seguridad de la información que consideren:
- Establecimiento de perfiles y niveles de autorización  para crear, aprobar, validar y/o anular documentos en el  Sistema Administrativo y Finaciero  SIAFI, de acuerdo a lo definido por la Subdirección administrativa, Financiera y CID.
- Implementar los controles necesarios mejorar la seguridad de la información en los equipos desde los cuales se realicen transacciones de la entidad.</t>
  </si>
  <si>
    <t>Subdirección administrativa, Financiera y CID
Contratista Oficina Asesora de Planeación</t>
  </si>
  <si>
    <r>
      <rPr>
        <b/>
        <sz val="10"/>
        <color indexed="8"/>
        <rFont val="Arial"/>
        <family val="2"/>
      </rPr>
      <t xml:space="preserve">09/04/2018:  </t>
    </r>
    <r>
      <rPr>
        <sz val="10"/>
        <color indexed="8"/>
        <rFont val="Arial"/>
        <family val="2"/>
      </rPr>
      <t xml:space="preserve">El día 6 de febrero inicia la revisión de los controles con el proveedor del SIAFI.
PRIMERA SEMANA DE ABRIL.
</t>
    </r>
  </si>
  <si>
    <r>
      <t xml:space="preserve">24/4/2018:  Esta actividad se encuentra sin avance y vencida.
</t>
    </r>
    <r>
      <rPr>
        <b/>
        <sz val="10"/>
        <color indexed="8"/>
        <rFont val="Arial"/>
        <family val="2"/>
      </rPr>
      <t xml:space="preserve">01/06/2018: </t>
    </r>
    <r>
      <rPr>
        <sz val="10"/>
        <color indexed="8"/>
        <rFont val="Arial"/>
        <family val="2"/>
      </rPr>
      <t xml:space="preserve">Revisado en Maloca AulaSIG,  se encuentra publicado el documento denominado “PROTOCOLO DE SEGURIDAD Y MANEJO DE CUENTAS – TESORERÍA”, con fecha de aprobación del 02/05/2018, en donde se evidencia la implementación de controles necesarios para mejorar  la seguridad de la información en los equipos desde los cuales se realicen transacciones de la entidad.
1) En acta del  23/03/2018, se definen perfiles en SIAFI, así:
</t>
    </r>
    <r>
      <rPr>
        <i/>
        <u/>
        <sz val="10"/>
        <color indexed="8"/>
        <rFont val="Arial"/>
        <family val="2"/>
      </rPr>
      <t xml:space="preserve">Perfil Tesorero: </t>
    </r>
    <r>
      <rPr>
        <i/>
        <sz val="10"/>
        <color indexed="8"/>
        <rFont val="Arial"/>
        <family val="2"/>
      </rPr>
      <t xml:space="preserve"> </t>
    </r>
    <r>
      <rPr>
        <sz val="10"/>
        <color indexed="8"/>
        <rFont val="Arial"/>
        <family val="2"/>
      </rPr>
      <t xml:space="preserve">Se Quito definitivamente el permiso de “anulación” para todo el módulo tesoral. A su vez se asignaron estos permisos al Subdirector Administrativo
</t>
    </r>
    <r>
      <rPr>
        <i/>
        <u/>
        <sz val="10"/>
        <color indexed="8"/>
        <rFont val="Arial"/>
        <family val="2"/>
      </rPr>
      <t>Perfil Subdirector Adm</t>
    </r>
    <r>
      <rPr>
        <sz val="10"/>
        <color indexed="8"/>
        <rFont val="Arial"/>
        <family val="2"/>
      </rPr>
      <t xml:space="preserve">: Se quitaron los permisos de “Creación”, “Modificación” y “Firma” del módulo tesoral. A su vez se asignó el permiso de “Anulación”
La solicitud de anulación se realizará vía correo electrónico por el Tesorero General explicando los motivos de la solicitud y se efectuará por el Subdirector Administrativo.  
La Oficina de Control Interno, realizará revisión en SIAFI, con el fin de verificar el cumplimiento de los roles y permisos establecidos
</t>
    </r>
    <r>
      <rPr>
        <b/>
        <sz val="10"/>
        <color indexed="8"/>
        <rFont val="Arial"/>
        <family val="2"/>
      </rPr>
      <t xml:space="preserve">25/07/2018: </t>
    </r>
    <r>
      <rPr>
        <sz val="10"/>
        <color indexed="8"/>
        <rFont val="Arial"/>
        <family val="2"/>
      </rPr>
      <t>Revisado en Goobi, se evidencia que se encuentra parametrizados los perfiles del Tesorero y el Subdirector Administrativo de acuerdo a lo establecido en el acta del 23/03/2018</t>
    </r>
  </si>
  <si>
    <t xml:space="preserve">http://www.idep.edu.co/sites/default/files/IN-GF-14-05_Protocolo_de_Seguridad_V1.
Acta No. 2 del 23/03/2018 Plan de Mejoramiento proceso Financiero
</t>
  </si>
  <si>
    <r>
      <t xml:space="preserve">24/04/2018: Hilda Yamile Morales Laverde - Jefe OCI.
01/06/2018:   Hilda Yamile Morales Laverde, Jefe Oficina Control Interno 
</t>
    </r>
    <r>
      <rPr>
        <b/>
        <sz val="10"/>
        <rFont val="Arial"/>
        <family val="2"/>
      </rPr>
      <t xml:space="preserve">
25/07/2018</t>
    </r>
    <r>
      <rPr>
        <sz val="10"/>
        <rFont val="Arial"/>
        <family val="2"/>
      </rPr>
      <t>: Alix del Pilar Hurtado P., Técnico Operativo (E ) OCI</t>
    </r>
  </si>
  <si>
    <t>Realizar el Protocolo de Seguridad para el área de Tesorería.</t>
  </si>
  <si>
    <t>Protocolo de Seguridad</t>
  </si>
  <si>
    <r>
      <rPr>
        <b/>
        <sz val="10"/>
        <color indexed="8"/>
        <rFont val="Arial"/>
        <family val="2"/>
      </rPr>
      <t>09/04/2018:</t>
    </r>
    <r>
      <rPr>
        <sz val="10"/>
        <color indexed="8"/>
        <rFont val="Arial"/>
        <family val="2"/>
      </rPr>
      <t xml:space="preserve"> La SAFYCD, se encuentra validando los ajustes realizados por el proceso de gestion tecnologica y tesoreria con el fin de remitir ultima version a la OAP. Para su revision aprobacion y formalizacion en el Aula Maloca SIG
</t>
    </r>
  </si>
  <si>
    <r>
      <t xml:space="preserve">24/4/2018:  Se encuentra pendiente su aprobación y publicación.
</t>
    </r>
    <r>
      <rPr>
        <b/>
        <sz val="10"/>
        <color indexed="8"/>
        <rFont val="Arial"/>
        <family val="2"/>
      </rPr>
      <t>01/06/2018:</t>
    </r>
    <r>
      <rPr>
        <sz val="10"/>
        <color indexed="8"/>
        <rFont val="Arial"/>
        <family val="2"/>
      </rPr>
      <t xml:space="preserve"> En Maloca AulaSIG se encuentra publicado el documento denominado “PROTOCOLO DE SEGURIDAD Y MANEJO DE CUENTAS – TESORERÍA”, con fecha de aprobación del 02/05/2018. Se cierra la acción</t>
    </r>
  </si>
  <si>
    <t>http://www.idep.edu.co/sites/default/files/IN-GF-14-05_Protocolo_de_Seguridad_V1.</t>
  </si>
  <si>
    <r>
      <t xml:space="preserve">24/04/2018: Hilda Yamile Morales Laverde - Jefe OCI.
</t>
    </r>
    <r>
      <rPr>
        <b/>
        <sz val="10"/>
        <rFont val="Arial"/>
        <family val="2"/>
      </rPr>
      <t xml:space="preserve">
</t>
    </r>
    <r>
      <rPr>
        <sz val="10"/>
        <rFont val="Arial"/>
        <family val="2"/>
      </rPr>
      <t xml:space="preserve">01/06/2018:   Hilda Yamile Morales Laverde, Jefe Oficina Control Interno </t>
    </r>
  </si>
  <si>
    <t xml:space="preserve">Realizar circularización de saldos a diciembre 31 de 2017 de proveedores cuyos contratos estén sin liquidar. </t>
  </si>
  <si>
    <t>Técnico Operativo 314-01 Contabilidad</t>
  </si>
  <si>
    <r>
      <rPr>
        <b/>
        <sz val="10"/>
        <rFont val="Arial"/>
        <family val="2"/>
      </rPr>
      <t xml:space="preserve">09/04/2018: </t>
    </r>
    <r>
      <rPr>
        <sz val="10"/>
        <rFont val="Arial"/>
        <family val="2"/>
      </rPr>
      <t xml:space="preserve">
Se REALIZO CIRCULARIZACION DE SALDOS A PROVEEDORES, ACTUALIZAR LIQUIDACION DE CONTRATOS.   PENDIENTE CONFIRMAR CASOS PARTICULARES.  -  
</t>
    </r>
  </si>
  <si>
    <t>Correos electrónicos remitidos por el Subdirector Administrativo, Financiero y de Control Disciplinario</t>
  </si>
  <si>
    <r>
      <t>24/4/2018:  Se aportó como evidencia la confirmación de saldos de Corporación Magisterio y se verificó las liquidaciones de los contratos.  Se continua con el seguimiento de ésta acción.
01/06/2018: Se encuentra pendiente anexar los soportes de los correos efectuados. 
19/07/2018: Cotinúa pendiente el anexar los soportes de los correos efectuados respecto a la circularización realizada con los supervisores.
NOTA: La Oficina de Control Interno, durante el mes de Agosto, realizará visita administrativa al área de contabilidad, con el fin de verificar los documentos que soporten la gestión adelantada en cumplimiento a las acciones planteadas.</t>
    </r>
    <r>
      <rPr>
        <b/>
        <sz val="10"/>
        <rFont val="Arial"/>
        <family val="2"/>
      </rPr>
      <t xml:space="preserve">
18/10/2018: </t>
    </r>
    <r>
      <rPr>
        <sz val="10"/>
        <rFont val="Arial"/>
        <family val="2"/>
      </rPr>
      <t xml:space="preserve">El 16 de febrero de 2018 se reimitió correo a los supervisores de contratos por parte de la Subdirección Administrativa y Financiera con el fin verificar la efectividad de los pagos a febrero de 2018, así mismo, la liquidación de los contratos de la vigencia de 2017. Producto de la circularización se presentó inquietudes respecto al contrato 106 de 2017, del cual se hizo claridad con la remisión del acta de liquidación de este. 
</t>
    </r>
  </si>
  <si>
    <t>N:\2018\10. PLAN MEJORAMIENTO POR PROCESOS\04.Seguimiento 30_09_2018\Soportes Seguimiento P.M. por procesos a 30_Sep\GF</t>
  </si>
  <si>
    <r>
      <t xml:space="preserve">24/04/2018: Hilda Yamile Morales Laverde - Jefe OCI.
01/06/2018:   Hilda Yamile Morales Laverde, Jefe Oficina Control Interno 
19/07/2018: Alix del Pilar Hurtado P., Técnico Operativo (E ) OCI
</t>
    </r>
    <r>
      <rPr>
        <b/>
        <sz val="10"/>
        <rFont val="Arial"/>
        <family val="2"/>
      </rPr>
      <t>19/10/2018:</t>
    </r>
    <r>
      <rPr>
        <sz val="10"/>
        <rFont val="Arial"/>
        <family val="2"/>
      </rPr>
      <t xml:space="preserve"> Sandra Milena Bonilla R._ Contratista de Apoyo Profesional_ OCI</t>
    </r>
  </si>
  <si>
    <t>Ejecución del Plan Anticorrupción y Atención al Ciudadano - PAAC, en su componente "Iniciativas adicionales del PAAC": 
- Socialización  del ideario ético de la entidad asociado al código de buen gobierno.</t>
  </si>
  <si>
    <t>PAAC</t>
  </si>
  <si>
    <t>Subdirección administrativa, Financiera y CID
Subdirección académica
Oficina Asesora Jurídica</t>
  </si>
  <si>
    <t>Se solicita  retirar estas actividades de la matriz del plan  de mejoraiento del proceso Gestión financiera teniendo en cuenta que dichas actividades no son competencia de este proceso</t>
  </si>
  <si>
    <r>
      <t xml:space="preserve">24/4/2018:  Se inicia el seguimiento el segundo semestre de 2018.
19/07/2018: No se reportaron avances por parte del líder del proceso.
NOTA: La Oficina de Control Interno, durante el mes de Agosto, realizará visita administrativa al área de contabilidad, con el fin de verificar los documentos que soporten la gestión adelantada en cumplimiento a las acciones planteadas.
</t>
    </r>
    <r>
      <rPr>
        <b/>
        <sz val="10"/>
        <rFont val="Arial"/>
        <family val="2"/>
      </rPr>
      <t xml:space="preserve">
18/10/2018: </t>
    </r>
    <r>
      <rPr>
        <sz val="10"/>
        <rFont val="Arial"/>
        <family val="2"/>
      </rPr>
      <t xml:space="preserve">Teniendo en cuenta que esta acción no guarda relación con el  proceso de Gestión Financiera, es necesario el retiro por no ser competencia de la Subdirección.  </t>
    </r>
  </si>
  <si>
    <r>
      <t xml:space="preserve">24/04/2018: Hilda Yamile Morales Laverde - Jefe OCI.
19/07/2018: Alix del Pilar Hurtado P., Técnico Operativo (E ) OCI
</t>
    </r>
    <r>
      <rPr>
        <b/>
        <sz val="10"/>
        <rFont val="Arial"/>
        <family val="2"/>
      </rPr>
      <t>19/10/2018:</t>
    </r>
    <r>
      <rPr>
        <sz val="10"/>
        <rFont val="Arial"/>
        <family val="2"/>
      </rPr>
      <t xml:space="preserve"> Sandra Milena Bonilla R._ Contratista de Apoyo Profesional_ OCI</t>
    </r>
  </si>
  <si>
    <t>Ejecución del Plan Anticorrupción y Atención al Ciudadano - PAAC, en su componente "Atención al ciudadano": 
- Crear canales de comunicación requeridos de acuerdo a los lineamientos establecidos por la Corporación Transparencia por Colombia.</t>
  </si>
  <si>
    <t>Oficina Asesora de Planeación
Subdirección administrativa, Financiera y CID
Subdirección académica</t>
  </si>
  <si>
    <r>
      <t>24/4/2018:  Se inicia el seguimiento el segundo semestre de 2018.
19/07/2018: No se reportaron avances por parte del líder del proceso.
NOTA: La Oficina de Control Interno, durante el mes de Agosto, realizará visita administrativa al área de contabilidad, con el fin de verificar los documentos que soporten la gestión adelantada en cumplimiento a las acciones planteadas.</t>
    </r>
    <r>
      <rPr>
        <b/>
        <sz val="10"/>
        <rFont val="Arial"/>
        <family val="2"/>
      </rPr>
      <t xml:space="preserve">
18/10/2018: </t>
    </r>
    <r>
      <rPr>
        <sz val="10"/>
        <rFont val="Arial"/>
        <family val="2"/>
      </rPr>
      <t xml:space="preserve">Teniendo en cuenta que esta acción no guarda relación con el  proceso de Gestión Financiera, es necesario el retiro por no ser competencia de la Subdirección.  </t>
    </r>
  </si>
  <si>
    <r>
      <t xml:space="preserve">24/04/2018: Hilda Yamile Morales Laverde - Jefe OCI.
</t>
    </r>
    <r>
      <rPr>
        <b/>
        <sz val="10"/>
        <rFont val="Arial"/>
        <family val="2"/>
      </rPr>
      <t xml:space="preserve">
</t>
    </r>
    <r>
      <rPr>
        <sz val="10"/>
        <rFont val="Arial"/>
        <family val="2"/>
      </rPr>
      <t xml:space="preserve">19/07/2018: Alix del Pilar Hurtado P., Técnico Operativo (E ) OCI
</t>
    </r>
    <r>
      <rPr>
        <b/>
        <sz val="10"/>
        <rFont val="Arial"/>
        <family val="2"/>
      </rPr>
      <t xml:space="preserve">
19/10/2018:</t>
    </r>
    <r>
      <rPr>
        <sz val="10"/>
        <rFont val="Arial"/>
        <family val="2"/>
      </rPr>
      <t xml:space="preserve"> Sandra Milena Bonilla R._ Contratista de Apoyo Profesional_ OCI</t>
    </r>
  </si>
  <si>
    <t>Ejecución de las actividades del Plan de mejoramiento del Indice de transparencia:
- Establecimiento de políticas antisoborno, antitrámites y antipiratería.</t>
  </si>
  <si>
    <t>Subdirección administrativa, Financiera y CID
Subdirección académica
Oficina Ases</t>
  </si>
  <si>
    <r>
      <t xml:space="preserve">24/04/2018: Hilda Yamile Morales Laverde - Jefe OCI.
</t>
    </r>
    <r>
      <rPr>
        <b/>
        <sz val="10"/>
        <rFont val="Arial"/>
        <family val="2"/>
      </rPr>
      <t xml:space="preserve">
</t>
    </r>
    <r>
      <rPr>
        <sz val="10"/>
        <rFont val="Arial"/>
        <family val="2"/>
      </rPr>
      <t xml:space="preserve">19/07/2018: Alix del Pilar Hurtado P., Técnico Operativo (E ) OCI
</t>
    </r>
    <r>
      <rPr>
        <b/>
        <sz val="10"/>
        <rFont val="Arial"/>
        <family val="2"/>
      </rPr>
      <t>19/10/2018:</t>
    </r>
    <r>
      <rPr>
        <sz val="10"/>
        <rFont val="Arial"/>
        <family val="2"/>
      </rPr>
      <t xml:space="preserve"> Sandra Milena Bonilla R._ Contratista de Apoyo Profesional_ OCI</t>
    </r>
  </si>
  <si>
    <t>Revisión del mapa de riesgos del proceso. Respecto al riesgo "Formulación y seguimiento a instrumentos de gestión de manera ineficiente, inadecuada y/o inoportuna", se determina que es necesario hacer más acompañamiento a los procesos para la formulación de sus intrumentos de gestión, para que queden correctamente formulados y alineados a la gestión general del IDEP</t>
  </si>
  <si>
    <t>Control del riesgo mencionado suceptible de mejora</t>
  </si>
  <si>
    <t>Acompañar en la formulación de los instrumentos de gestión a los procesos que así lo requieran o soliciten.</t>
  </si>
  <si>
    <t>Contratista SIG - OAP</t>
  </si>
  <si>
    <r>
      <t xml:space="preserve">22/03/2019: </t>
    </r>
    <r>
      <rPr>
        <sz val="11"/>
        <color rgb="FF000000"/>
        <rFont val="Calibri"/>
        <family val="2"/>
      </rPr>
      <t xml:space="preserve"> Se realizó el acompañamiento metodológico desde la OAP a los procesos en la formulación de POA, Indicadores de gestión y Plan de acción de MIPG según la política que corresponda.</t>
    </r>
  </si>
  <si>
    <t>Listas de asistencia.
Maloca SIG</t>
  </si>
  <si>
    <r>
      <t xml:space="preserve">24/12/2018: Teniendo en cuenta las fechas establecidas para la ejecución de esta actividad, en pròximo seguimiento se verificará el cumplimiento de la misma.  
</t>
    </r>
    <r>
      <rPr>
        <b/>
        <sz val="10"/>
        <color rgb="FF000000"/>
        <rFont val="Arial"/>
        <family val="2"/>
      </rPr>
      <t xml:space="preserve">30/04/2019:  </t>
    </r>
    <r>
      <rPr>
        <sz val="10"/>
        <color rgb="FF000000"/>
        <rFont val="Arial"/>
        <family val="2"/>
      </rPr>
      <t xml:space="preserve">Se verifico por parte de esta Oficina planillas de asistencia de capacitaciones realizadas por parte del proceso a:  Formulación POA - Gestión documental, Gestión Contractual, GRFyA, evaluación y control; entre otros.  Por lo anterior se da cumplimiento a a la acción propuesta y se realiza el cierre de la misma. 
</t>
    </r>
  </si>
  <si>
    <r>
      <t xml:space="preserve">24/12/2018: Sandra Milena Bonilla R._ Contratista de Apoyo Profesional_ OCI
</t>
    </r>
    <r>
      <rPr>
        <b/>
        <sz val="11"/>
        <color rgb="FF000000"/>
        <rFont val="Calibri"/>
        <family val="2"/>
      </rPr>
      <t xml:space="preserve">30/04/2019:  </t>
    </r>
    <r>
      <rPr>
        <sz val="11"/>
        <color rgb="FF000000"/>
        <rFont val="Calibri"/>
        <family val="2"/>
      </rPr>
      <t>Hilda Yamile Morales L - Jefe OCI</t>
    </r>
  </si>
  <si>
    <t>CERRADAS TERCER TRIMESTRE DE 2019</t>
  </si>
  <si>
    <t>Durante el mes de noviembre se revisó y ajustó el mapa de riesgos del proceso de Divulgación y comunicación,  cuyos cambios  se  registraron en el acta de reunión del 28 de noviembre que reposan en el archivo de gestión de la Subdirección académica. Frente los riesgos  de Usufructo mal intencionado de publicaciones producidas por el IDEP para el interés particular y bajo nivel de publicidad de la información (transparencia activa) , se propone desde el líder formular una acción de mejora  preventiva que permita mitigar la ocurrencia de los riesgos  identificado así como fortalecer su control.</t>
  </si>
  <si>
    <t>Información insuficiente a usuarios y partes interesadas acerca de la gratuidad de los productos y servicios del IDEP.
Colusión por parte de los Directivos, Funcionarios y/o contratistas que intervienen en la los procesos de distribución de publicaciones</t>
  </si>
  <si>
    <t>Realizar una campaña de información a usuarios y partes interesadas acerca de la gratuidad de los productos y servicios del IDEP, para mejorar  los niveles de publicidad de la información del IDEP a usuarios y partes interesadas.</t>
  </si>
  <si>
    <t xml:space="preserve">Publicación en la Pagina Web del IDEP de la campaña realizada,  ( enlace) 
Elaboración y envío  de campaña virtual a través de la generación de correos masivos a las bases de datos de usuarios del IDEP </t>
  </si>
  <si>
    <t>Subdirectora Académica 
Asesor de la Dirección general (Líder proceso comunicaciones)</t>
  </si>
  <si>
    <r>
      <t xml:space="preserve">Primer Trimestre: </t>
    </r>
    <r>
      <rPr>
        <sz val="10"/>
        <color rgb="FF000000"/>
        <rFont val="Arial"/>
        <family val="2"/>
      </rPr>
      <t xml:space="preserve"> Durante este primer trimestre  se han adelantado actividades de divulgación de la  campaña  de gratuidad de las publicaciones, la cual se ha realizado de manera virtual, a través del boletín externo de comunicaciones del IDEP No 3 el cual se envía por correo electrónico masivos  y las  publicaciones en la red social de Facebook  del IDEP</t>
    </r>
    <r>
      <rPr>
        <b/>
        <sz val="10"/>
        <color rgb="FF000000"/>
        <rFont val="Arial"/>
        <family val="2"/>
      </rPr>
      <t xml:space="preserve">.
Segundo Trimestre: </t>
    </r>
    <r>
      <rPr>
        <sz val="10"/>
        <color rgb="FF000000"/>
        <rFont val="Arial"/>
        <family val="2"/>
      </rPr>
      <t>Durante este periodo  se han adelantado actividades de divulgación de la  campaña  de gratuidad de las publicaciones, la cual se ha realizado de manera virtual, a través de las  publicaciones en la red social de Facebook  del IDEP.</t>
    </r>
  </si>
  <si>
    <r>
      <rPr>
        <b/>
        <sz val="10"/>
        <color rgb="FF000000"/>
        <rFont val="Arial"/>
        <family val="2"/>
      </rPr>
      <t>Primer Trimestre:</t>
    </r>
    <r>
      <rPr>
        <sz val="10"/>
        <color rgb="FF000000"/>
        <rFont val="Arial"/>
        <family val="2"/>
      </rPr>
      <t xml:space="preserve"> Boletín Externo No 3  se encuentra disponible en la pagina web en : http://www.idep.edu.co/?q=content/boletines-externos  http://www.idep.edu.co/sites/default/files/Boletin_externo_No_3_2019.pdf
Publicaciones de redes sociales de la gratuidad de las producciones del IDEP  disponible en: 
https://www.facebook.com/idep.bogota/photos/a.456939301012813/2637726269600761/?type=3&amp;theater
https://www.facebook.com/idep.bogota/posts/2620466101326778?__tn__=-R
https://www.facebook.com/idep.bogota/photos/a.456939301012813/2603135056393216/?type=3&amp;theater
https://www.facebook.com/idep.bogota/photos/a.456939301012813/2563733510333371/?type=3&amp;theater
https://www.facebook.com/idep.bogota/photos/a.456939301012813/2734261909947196/?type=3&amp;theater.
</t>
    </r>
    <r>
      <rPr>
        <b/>
        <sz val="10"/>
        <color rgb="FF000000"/>
        <rFont val="Arial"/>
        <family val="2"/>
      </rPr>
      <t xml:space="preserve">
Segundo Trimestre: </t>
    </r>
    <r>
      <rPr>
        <sz val="10"/>
        <color rgb="FF000000"/>
        <rFont val="Arial"/>
        <family val="2"/>
      </rPr>
      <t>Publicaciones de redes sociales de la gratuidad de las producciones del IDEP  disponible en: 
https://www.facebook.com/idep.bogota/photos/a.456939301012813/2768293719877348/?type=3&amp;theater
https://www.facebook.com/idep.bogota/photos/a.456939301012813/2766011410105579/?type=3&amp;theater
https://www.facebook.com/idep.bogota/photos/a.618141371559271/2829748730398513/?type=3&amp;theater
https://www.facebook.com/idep.bogota/photos/a.456939301012813/2913726612000724/?type=3&amp;theater</t>
    </r>
  </si>
  <si>
    <r>
      <rPr>
        <b/>
        <sz val="10"/>
        <color rgb="FF000000"/>
        <rFont val="Arial"/>
        <family val="2"/>
      </rPr>
      <t xml:space="preserve">30/04/2019: </t>
    </r>
    <r>
      <rPr>
        <sz val="10"/>
        <color rgb="FF000000"/>
        <rFont val="Arial"/>
        <family val="2"/>
      </rPr>
      <t xml:space="preserve">Esta acción se encuentra en ejecución, se verificó por parte de ésa Oficina el cumplimiento de las publicaciones relacionadas en la página y redes sociales del Instituto.  Esta acción continúa en seguimiento. 
</t>
    </r>
    <r>
      <rPr>
        <b/>
        <sz val="10"/>
        <color rgb="FF000000"/>
        <rFont val="Arial"/>
        <family val="2"/>
      </rPr>
      <t xml:space="preserve">
20/08/2019: </t>
    </r>
    <r>
      <rPr>
        <sz val="10"/>
        <color rgb="FF000000"/>
        <rFont val="Arial"/>
        <family val="2"/>
      </rPr>
      <t>Se verificó por parte de esta Oficina los enlaces correspondientes, donde se promociona la gratuidad de los productos y servicios del IDEP. 
Esta acción se da por cumplida y se da cierre a la misma.</t>
    </r>
  </si>
  <si>
    <t>Boletín Externo No 3  se encuentra disponible en la pagina web en : http://www.idep.edu.co/?q=content/boletines-externos  http://www.idep.edu.co/sites/default/files/Boletin_externo_No_3_2019.pdf
Publicaciones de redes sociales de la gratuidad de las producciones del IDEP  disponible en: 
https://www.facebook.com/idep.bogota/photos/a.456939301012813/2637726269600761/?type=3&amp;theater
https://www.facebook.com/idep.bogota/posts/2620466101326778?__tn__=-R
https://www.facebook.com/idep.bogota/photos/a.456939301012813/2603135056393216/?type=3&amp;theater
https://www.facebook.com/idep.bogota/photos/a.456939301012813/2563733510333371/?type=3&amp;theater
https://www.facebook.com/idep.bogota/photos/a.456939301012813/2734261909947196/?type=3&amp;theater.</t>
  </si>
  <si>
    <r>
      <rPr>
        <b/>
        <sz val="10"/>
        <color rgb="FF000000"/>
        <rFont val="Arial"/>
        <family val="2"/>
      </rPr>
      <t xml:space="preserve">30/04/2019: </t>
    </r>
    <r>
      <rPr>
        <sz val="10"/>
        <color rgb="FF000000"/>
        <rFont val="Arial"/>
        <family val="2"/>
      </rPr>
      <t xml:space="preserve">Hilda Yamile Morales Laverde - Jefe OCI. 
</t>
    </r>
    <r>
      <rPr>
        <b/>
        <sz val="10"/>
        <color rgb="FF000000"/>
        <rFont val="Arial"/>
        <family val="2"/>
      </rPr>
      <t xml:space="preserve">
30/08/2019:  </t>
    </r>
    <r>
      <rPr>
        <sz val="10"/>
        <color rgb="FF000000"/>
        <rFont val="Arial"/>
        <family val="2"/>
      </rPr>
      <t xml:space="preserve">Hilda Yamile Morales Laverde - Jefe OCI. 
</t>
    </r>
  </si>
  <si>
    <t>Durante el mes de noviembre se revisó y ajustó el mapa de riesgos del proceso de Divulgación y comunicación,  cuyos cambios  se  registraron en el acta de reunión del 28 de noviembre que reposan en el archivo de gestión de la Subdirección académica. Frente al riesgo de Uso indebido de las imágenes y textos para favorecer o desfavorecer a una marca o a un tercero, los controles que se tienen  se califican moderados, por esto se propone desde el líder formular una acción de mejora  preventiva que permita mitigar la ocurrencia del riesgo  anticorrupción identificado.</t>
  </si>
  <si>
    <t>Omisión en la aplicación del manual de imagen institucional
Colusión por parte de los Directivos, Funcionarios y/o contratistas que intervienen en la los procesos de comunicación y divulgación.
Controles ineficientes a los requisitos que deben cumplir las publicaciones.</t>
  </si>
  <si>
    <t xml:space="preserve">Elaborar una lista de chequeo para la verificación y seguimiento del cumplimiento de los criterios  del manual de imagen de la Alcaldía de Bogotá, para la publicación de imágenes y /o textos </t>
  </si>
  <si>
    <t>Publicación de la lista de chequeo en el SIG así como su incorporación  en la caracterización del  proceso de Divulgación y comunicación
Matriz diligenciada  con la verificación de los criterios de  las imágenes y/o textos que  se han publicado</t>
  </si>
  <si>
    <r>
      <t>Primer Trimestre:</t>
    </r>
    <r>
      <rPr>
        <sz val="10"/>
        <color rgb="FF000000"/>
        <rFont val="Arial"/>
        <family val="2"/>
      </rPr>
      <t xml:space="preserve"> Se diseñó  y publicó una lista de chequeo para la verificación y seguimiento del cumplimiento de los criterios  del manual de imagen de la Alcaldía de Bogotá, para la publicación de imágenes y /o textos . Este formato  se encuentra publicado en el Maloca AULASIG,  en el proceso estratégico de Divulgación y Comunicación, el formato FT-DIC-01-03 Lista de verificación de lineamientos del Manual de imagen Alcaldía Mayor de Bogotá para la publicación de imágenes y/o textos,  este permite realizar  un control y seguimiento a las imágenes y textos que se publican a nivel institucional. El diligenciamiento de este  formato, se realiza de manera virtual, en una hoja de calculo de google y el responsable de diligenciamiento es el profesional que se encarga de diseñar las piezas de la Subdirección Académica.  Este punto de control se incorporó al procedimiento PRO-DIC-01-11 Gestión de comunicaciones. 
</t>
    </r>
    <r>
      <rPr>
        <b/>
        <sz val="10"/>
        <color rgb="FF000000"/>
        <rFont val="Arial"/>
        <family val="2"/>
      </rPr>
      <t xml:space="preserve">
Segundo Trimestre:</t>
    </r>
    <r>
      <rPr>
        <sz val="10"/>
        <color rgb="FF000000"/>
        <rFont val="Arial"/>
        <family val="2"/>
      </rPr>
      <t xml:space="preserve"> El formato FT-DIC-01-03 Lista de verificación de lineamientos del Manual de imagen Alcaldía Mayor de Bogotá para la publicación de imágenes y/o textos, se encuentra vigente y se encuentra diligenciado por el responsable cada vez que se requiera  en una hoja de calculo de Excel según lo mencionado en el seguimiento anterior. </t>
    </r>
  </si>
  <si>
    <r>
      <rPr>
        <b/>
        <sz val="10"/>
        <color rgb="FF000000"/>
        <rFont val="Arial"/>
        <family val="2"/>
      </rPr>
      <t>Primer Trimestre:</t>
    </r>
    <r>
      <rPr>
        <sz val="10"/>
        <color rgb="FF000000"/>
        <rFont val="Arial"/>
        <family val="2"/>
      </rPr>
      <t xml:space="preserve"> FT-DIC-01-03 Lista de verificación de lineamientos del Manual de imagen Alcaldía Mayor de Bogotá para la publicación de imágenes y/o textos: http://www.idep.edu.co/?q=content/dic-01-proceso-de-divulgaci%C3%B3n-y-comunicaci%C3%B3n#overlay-context=
Hoja de calculo Google diligenciada se encuentra disponible en : https://docs.google.com/spreadsheets/d/10F8Iz4uKPvOYHQycrgPyg38TsbAXVwyN-8-0WxwGVgE/edit#gid=1447525252
Procedimiento PRO-DIC-01-11 Gestión de comunicaciones disponible en: http://www.idep.edu.co/?q=content/dic-01-proceso-de-divulgaci%C3%B3n-y-comunicaci%C3%B3n#overlay-context=
Segundo Trimestre: </t>
    </r>
    <r>
      <rPr>
        <b/>
        <sz val="10"/>
        <color rgb="FF000000"/>
        <rFont val="Arial"/>
        <family val="2"/>
      </rPr>
      <t xml:space="preserve">Hoja de calculo del formato diligenciado se encuentra en : </t>
    </r>
    <r>
      <rPr>
        <sz val="10"/>
        <color rgb="FF000000"/>
        <rFont val="Arial"/>
        <family val="2"/>
      </rPr>
      <t xml:space="preserve"> https://docs.google.com/spreadsheets/d/10F8Iz4uKPvOYHQycrgPyg38TsbAXVwyN-8-0WxwGVgE/edit?usp=sharing</t>
    </r>
  </si>
  <si>
    <r>
      <rPr>
        <b/>
        <sz val="10"/>
        <color rgb="FF000000"/>
        <rFont val="Arial"/>
        <family val="2"/>
      </rPr>
      <t xml:space="preserve">30/04/2019: </t>
    </r>
    <r>
      <rPr>
        <sz val="10"/>
        <color rgb="FF000000"/>
        <rFont val="Arial"/>
        <family val="2"/>
      </rPr>
      <t xml:space="preserve">Se verificó por parte de ésta Oficina que en el procedimiento PRO-DIC-01-01  se incluyó la actividad No. 03 - observaciones </t>
    </r>
    <r>
      <rPr>
        <i/>
        <sz val="10"/>
        <color rgb="FF000000"/>
        <rFont val="Arial"/>
        <family val="2"/>
      </rPr>
      <t xml:space="preserve">"El profesional responsable del equipo de comunicaciones realiza el proceso de diseño y producción de las piezas comunicativas. De igual manera, diligencia el formato FT-DIC-01- 03 Lista de verificación de lineamientos del Manual de imagen Alcaldía Mayor de Bogotá para la publicación de imágenes y/o textos, con el fin de verificar el cumplimiento del manual dispuesto por la Alcaldía Mayor de Bogotá. Este formato será conservado de manera digital por el Subdirector Académico y/o los responsables de la actividad".  
</t>
    </r>
    <r>
      <rPr>
        <b/>
        <sz val="10"/>
        <color rgb="FF000000"/>
        <rFont val="Arial"/>
        <family val="2"/>
      </rPr>
      <t xml:space="preserve">20/08/2019:  </t>
    </r>
    <r>
      <rPr>
        <sz val="10"/>
        <color rgb="FF000000"/>
        <rFont val="Arial"/>
        <family val="2"/>
      </rPr>
      <t>Se verificó por parte de esta Oficina el diligenciamiento de la lista de chequeo con el fin de validar el cumplimiento de los criterios del Manual de Imagen de la Alcaldía hasta el mes de junio de 2019.
Esta acción se da por cumplida y se da cierre a la misma.</t>
    </r>
  </si>
  <si>
    <t>FT-DIC-01-03 Lista de verificación de lineamientos del Manual de imagen Alcaldía Mayor de Bogotá para la publicación de imágenes y/o textos: http://www.idep.edu.co/?q=content/dic-01-proceso-de-divulgaci%C3%B3n-y-comunicaci%C3%B3n#overlay-context=
Hoja de calculo Google diligenciada se encuentra disponible en : https://docs.google.com/spreadsheets/d/10F8Iz4uKPvOYHQycrgPyg38TsbAXVwyN-8-0WxwGVgE/edit#gid=1447525252
Procedimiento PRO-DIC-01-11 Gestión de comunicaciones disponible en: http://www.idep.edu.co/?q=content/dic-01-proceso-de-divulgaci%C3%B3n-y-comunicaci%C3%B3n#overlay-context=
PRO-DIC-01-01</t>
  </si>
  <si>
    <t>Durante el mes de noviembre se revisó y ajustó el mapa de riesgos del proceso de Divulgación y comunicación,  cuyos cambios  se  registraron en el acta de reunión del 28 de noviembre que reposan en el archivo de gestión de la Subdirección académica. Frente al riesgo de Información de las convocatorias   sea divulgada y socializada de manera parcial, inoportuna y/o desactualizada a la comunidad, los controles que se tienen  se califican moderados, por esto se propone desde el líder formular una acción de mejora  preventiva que permita mitigar la ocurrencia del riesgo identificado.</t>
  </si>
  <si>
    <t>La fuente que produce la información en la entidad no la entrega a tiempo.
Falta de oportunidad en el envío de la información a las partes interesadas por los canales institucionales del IDEP (página web, correo electrónico masivo)</t>
  </si>
  <si>
    <t xml:space="preserve">Elaborar una matriz de seguimiento  de la información de las convocatorias que se publica  en los canales institucionales del IDEP. </t>
  </si>
  <si>
    <t xml:space="preserve">Matriz diligenciada  con el seguimiento de la información publicada de las convocatorias </t>
  </si>
  <si>
    <r>
      <t xml:space="preserve">Primer Trimestre: </t>
    </r>
    <r>
      <rPr>
        <sz val="10"/>
        <color rgb="FF000000"/>
        <rFont val="Arial"/>
        <family val="2"/>
      </rPr>
      <t xml:space="preserve">Se diseñó y publicó una matriz de seguimiento  de la información de las convocatorias que se publica  en los canales institucionales del IDEP, con el fin de  realizar un seguimiento y control de las convocatorias de carácter académico que se publican en  los canales institucionales virtuales como pagina web, redes sociales y correos electrónicos masivos. Este instrumento se diligencia y conserva de manera virtual para facilitar su diligenciamiento y seguimiento. El responsable de diligenciar este instrumento es el asesor de la Dirección general  encargado del proceso de comunicación y divulgación del IDEP.    Este punto de control se incorporó al procedimiento PRO-DIC-01-11 Gestión de comunicaciones. 
</t>
    </r>
    <r>
      <rPr>
        <b/>
        <sz val="10"/>
        <color rgb="FF000000"/>
        <rFont val="Arial"/>
        <family val="2"/>
      </rPr>
      <t xml:space="preserve">Segundo Trimestre: </t>
    </r>
    <r>
      <rPr>
        <sz val="10"/>
        <color rgb="FF000000"/>
        <rFont val="Arial"/>
        <family val="2"/>
      </rPr>
      <t xml:space="preserve">La matriz de seguimiento  de la información de las convocatorias que se publica  en los canales institucionales del IDEP, se encuentra vigente y diligenciada en una hoja de calculo de Excel por el responsable, cada vez que se requiera. </t>
    </r>
  </si>
  <si>
    <r>
      <rPr>
        <b/>
        <sz val="10"/>
        <color rgb="FF000000"/>
        <rFont val="Arial"/>
        <family val="2"/>
      </rPr>
      <t>Primer Trimestre</t>
    </r>
    <r>
      <rPr>
        <sz val="10"/>
        <color rgb="FF000000"/>
        <rFont val="Arial"/>
        <family val="2"/>
      </rPr>
      <t xml:space="preserve">: Hoja de calculo Google diligenciada se encuentra disponible en : https://docs.google.com/spreadsheets/d/1NrZ6gwKmNQtgbSTjMcOSzoxdJXtd9GumnRhjx1Ah8cI/edit#gid=1208385232
Procedimiento PRO-DIC-01-11 Gestión de comunicaciones disponible en: http://www.idep.edu.co/?q=content/dic-01-proceso-de-divulgaci%C3%B3n-y-comunicaci%C3%B3n#overlay-context=
</t>
    </r>
    <r>
      <rPr>
        <b/>
        <sz val="10"/>
        <color rgb="FF000000"/>
        <rFont val="Arial"/>
        <family val="2"/>
      </rPr>
      <t>Segundo Trimestre:</t>
    </r>
    <r>
      <rPr>
        <sz val="10"/>
        <color rgb="FF000000"/>
        <rFont val="Arial"/>
        <family val="2"/>
      </rPr>
      <t xml:space="preserve">  Hoja de calculo de Excel diligenciada disponible en: https://docs.google.com/spreadsheets/d/1NrZ6gwKmNQtgbSTjMcOSzoxdJXtd9GumnRhjx1Ah8cI/edit?usp=sharing</t>
    </r>
  </si>
  <si>
    <r>
      <rPr>
        <b/>
        <sz val="10"/>
        <color rgb="FF000000"/>
        <rFont val="Arial"/>
        <family val="2"/>
      </rPr>
      <t xml:space="preserve">30/04/2019:  </t>
    </r>
    <r>
      <rPr>
        <sz val="10"/>
        <color rgb="FF000000"/>
        <rFont val="Arial"/>
        <family val="2"/>
      </rPr>
      <t xml:space="preserve">En el mes de marzo de 2019 se actualizó el procedimiento PRO-DIC-01-01 en la actividad No. 02 se incluyó en observaciones "La matriz de seguimiento de la información de las convocatorias que se publica en los canales institucionales del IDEP, será diligenciado y conservado de manera digital por el Subdirector Académico y/o los responsables de la actividad.", en el próximo seguimiento se verificará la aplicación de los controles establecidos. 
</t>
    </r>
    <r>
      <rPr>
        <b/>
        <sz val="10"/>
        <color rgb="FF000000"/>
        <rFont val="Arial"/>
        <family val="2"/>
      </rPr>
      <t xml:space="preserve">20/08/2019: </t>
    </r>
    <r>
      <rPr>
        <sz val="10"/>
        <color rgb="FF000000"/>
        <rFont val="Arial"/>
        <family val="2"/>
      </rPr>
      <t xml:space="preserve">Se verificó por parte de esta Oficina la matriz de seguimiento de la información de las convocatorias que se publica en los canales institucionales del IDEP hasta el mes de junio de 2019, se evidenció la publicación de todas las convocatorias relacionadas.   La acción se viene ejecutando oportunamente, se da cierre por parte de esta Oficina. </t>
    </r>
  </si>
  <si>
    <r>
      <t xml:space="preserve">PRO - DIC-01-01
Hoja de calculo de Excel diligenciada disponible en: </t>
    </r>
    <r>
      <rPr>
        <sz val="8"/>
        <color rgb="FF000000"/>
        <rFont val="Arial"/>
        <family val="2"/>
      </rPr>
      <t>https://docs.google.com/spreadsheets/d/1NrZ6gwKmNQtgbSTjMcOSzoxdJXtd9GumnRhjx1Ah8cI/edit?usp=sharing</t>
    </r>
  </si>
  <si>
    <t>Durante el mes de noviembre se revisó y ajustó el mapa de riesgos del proceso de Atención al ciudadano,  cuyos cambios  se  registraron en el acta de reunión del 28 de noviembre que reposan en el archivo de gestión de la Subdirección académica. Frente al riesgo de Usuarios atendidos de manera inoportuna, ineficaz, ineficiente, indigna y/o sin calidez, los controles que se tienen  se califican moderados, por esto se propone desde el líder formular una acción de mejora  preventiva que permita mitigar la ocurrencia del riesgo  identificado.</t>
  </si>
  <si>
    <t>Desconocimiento de la información institucional por parte de los funcionarios del instituto.
Un servicio deficiente por parte de funcionarios que tienen asignada la responsabilidad.
Inadecuada caracterización de usuarios y partes interesadas que permitan conocer las necesidades y expectativas de los usuarios.</t>
  </si>
  <si>
    <t>Hacer una campaña virtual a los  servidores públicos  para sensibilizar la necesidad de atender  a los usuarios de manera oportuna, eficaz, eficiente, digna y/o con calidez, divulgando el contenido del Manual de atención al ciudadano del instituto para la investigación educativa y el desarrollo pedagógico - IDEP</t>
  </si>
  <si>
    <t>Campaña virtual enviada a los correos electrónicos  de los servidores públicos y su divulgación en el boletín interno del IDEP.</t>
  </si>
  <si>
    <t>Subdirectora Académica
Asesor Dirección General ( Líder del proceso de comunicaciones)</t>
  </si>
  <si>
    <r>
      <rPr>
        <b/>
        <sz val="10"/>
        <color rgb="FF000000"/>
        <rFont val="Arial"/>
        <family val="2"/>
      </rPr>
      <t xml:space="preserve">Primer Trimestre: </t>
    </r>
    <r>
      <rPr>
        <sz val="10"/>
        <color rgb="FF000000"/>
        <rFont val="Arial"/>
        <family val="2"/>
      </rPr>
      <t xml:space="preserve">El documento del  Manual de atención al ciudadano del instituto para la investigación educativa y el desarrollo pedagógico - IDEP se encuentra en proceso de actualización. Lo anterior debido a que  atendiendo a la circular 007-2018  emitida por la Subsecretaria de Servicio a la ciudadanía, se inicia el  proceso de adopción del Manual para la gestión de Peticiones Ciudadanas, como herramienta técnica que contribuye el mejoramiento continuo de la prestación del Servicio de la Ciudadanía en el Distrito. Es así como se elabora el Manual de Gestión de Peticiones para el IDEP , el cual se encuentra  en proceso de revisión y validación por el líder del proceso de Atención al ciudadano. Posterior a la formulación de este manual, permitirá realizar una actualización  del Manual de Atención al ciudadano del IDEP frente a las peticiones que interpone la ciudadanía. 
</t>
    </r>
    <r>
      <rPr>
        <b/>
        <sz val="10"/>
        <color rgb="FF000000"/>
        <rFont val="Arial"/>
        <family val="2"/>
      </rPr>
      <t xml:space="preserve">Segundo Trimestre: </t>
    </r>
    <r>
      <rPr>
        <sz val="10"/>
        <color rgb="FF000000"/>
        <rFont val="Arial"/>
        <family val="2"/>
      </rPr>
      <t xml:space="preserve">Durante este trimestre se elaboraron y actualizaron los siguientes documentos : El documento del  Manual de atención al ciudadano del Instituto para la investigación educativa y el desarrollo pedagógico - IDEP y el  Manual de Gestión de Peticiones para el IDEP, los cuales tiene fecha de publicación del 21/05/2019, se encuentran disponibles en el Aula Maloca SIG. Posterior a esto, se realizó una campaña virtual a los servidores públicos del IDEP a través del boletín interno de comunicaciones y correos electrónicos, con el fin de sensibilizarlos en la necesidad de atender a los usuarios  de manera oportuna, eficaz y digna atendiendo a los lineamientos del Manual de atención al ciudadano del IDEP. </t>
    </r>
  </si>
  <si>
    <r>
      <rPr>
        <b/>
        <sz val="10"/>
        <color rgb="FF000000"/>
        <rFont val="Arial"/>
        <family val="2"/>
      </rPr>
      <t>Primer Trimestre:</t>
    </r>
    <r>
      <rPr>
        <sz val="10"/>
        <color rgb="FF000000"/>
        <rFont val="Arial"/>
        <family val="2"/>
      </rPr>
      <t xml:space="preserve"> Documento del Manual de Gestión de Peticiones para el IDEP.
</t>
    </r>
    <r>
      <rPr>
        <b/>
        <sz val="10"/>
        <color rgb="FF000000"/>
        <rFont val="Arial"/>
        <family val="2"/>
      </rPr>
      <t xml:space="preserve">
Segundo Trimestre</t>
    </r>
    <r>
      <rPr>
        <sz val="10"/>
        <color rgb="FF000000"/>
        <rFont val="Arial"/>
        <family val="2"/>
      </rPr>
      <t xml:space="preserve">: Los documentos MN-AC-10-01 Manual de atención al ciudadano del instituto para la investigación educativa y el desarrollo pedagógico - IDEP y  MN-AC-10-03 Manual para la gestión de peticiones, se encuentran disponibles en el siguiente link: http://www.idep.edu.co/?q=content/ac-10-proceso-de-atenci%C3%B3n-al-ciudadano
El Boletín interno No 06-2019  remitido el viernes 31 de mayo  al correo electrónico de los funcionarios  y disponible en  la pagina web en: http://www.idep.edu.co/?q=content/boletines-internos
Los correos electrónicos se remitieron  el 18, 20 y 21 de junio de 2019 a los correos electrónicos de los funcionarios del IDEP.  
</t>
    </r>
  </si>
  <si>
    <r>
      <rPr>
        <b/>
        <sz val="10"/>
        <color rgb="FF000000"/>
        <rFont val="Arial"/>
        <family val="2"/>
      </rPr>
      <t xml:space="preserve">30/04/2019:  </t>
    </r>
    <r>
      <rPr>
        <sz val="10"/>
        <color rgb="FF000000"/>
        <rFont val="Arial"/>
        <family val="2"/>
      </rPr>
      <t xml:space="preserve">Esta actividad se reporta en ejecución, se verificará el cumplimiento de la misma en el próximo seguimiento, con sus respectivas evidencias de cumplimiento. 
</t>
    </r>
    <r>
      <rPr>
        <b/>
        <sz val="10"/>
        <color rgb="FF000000"/>
        <rFont val="Arial"/>
        <family val="2"/>
      </rPr>
      <t xml:space="preserve">20/08/2019:  </t>
    </r>
    <r>
      <rPr>
        <sz val="10"/>
        <color rgb="FF000000"/>
        <rFont val="Arial"/>
        <family val="2"/>
      </rPr>
      <t xml:space="preserve">SE verifico por parte de esta Oficina la publicación en el Boletin Interno No. 006 y los correos remitidos a los funcionarios los días 18, 20 y 21de junio de 2019.  
Se da por cumplida esta actividad y se cierra por parte de esta Oficina. </t>
    </r>
  </si>
  <si>
    <t>http://www.idep.edu.co/?q=content/idp-04-proceso-de-investigaci%C3%B3n-y-desarrollo-pedag%C3%B3gico</t>
  </si>
  <si>
    <r>
      <t xml:space="preserve">30/04/2019:   </t>
    </r>
    <r>
      <rPr>
        <sz val="10"/>
        <color rgb="FF000000"/>
        <rFont val="Arial"/>
        <family val="2"/>
      </rPr>
      <t xml:space="preserve">Hilda Yamile Morales Laverde - Jefe Oficina de Control Interno. 
</t>
    </r>
    <r>
      <rPr>
        <b/>
        <sz val="10"/>
        <color rgb="FF000000"/>
        <rFont val="Arial"/>
        <family val="2"/>
      </rPr>
      <t xml:space="preserve">20/08/2019:  </t>
    </r>
    <r>
      <rPr>
        <sz val="10"/>
        <color rgb="FF000000"/>
        <rFont val="Arial"/>
        <family val="2"/>
      </rPr>
      <t xml:space="preserve">Hilda Yamile Morales Laverde - Jefe OCI. 
</t>
    </r>
  </si>
  <si>
    <t>Durante el mes de noviembre se revisó y ajustó el mapa de riesgos del proceso de Investigación y desarrollo pedagógico,  cuyos cambios  se  registraron en el acta de reunión del 27 de noviembre que reposan en el archivo de gestión de la Subdirección académica. Frente al riesgo de productos resultado de los proyectos de IyDP con plagio,  se propone desde el líder formular una acción de mejora  preventiva que permita mitigar la ocurrencia del riesgo identificado.</t>
  </si>
  <si>
    <t>Inadecuada utilización de herramientas tecnológicas que permitan la identificación de plagio en los documentos
Desconocimiento de las normas de referencia ión o citas de autor
Falta de integridad del contratista o funcionario.</t>
  </si>
  <si>
    <t>Documentar  el uso de la herramienta tecnológica que permite identificar plagio</t>
  </si>
  <si>
    <t xml:space="preserve">Documento  instructivo para el uso de la herramienta tecnológica anti plagio con la que cuente el IDEP  formalizado en el SIG en el proceso de Investigación y desarrollo pedagógico. </t>
  </si>
  <si>
    <t>Subdirectora Académica</t>
  </si>
  <si>
    <r>
      <t xml:space="preserve">Primer Trimestre: </t>
    </r>
    <r>
      <rPr>
        <sz val="10"/>
        <color rgb="FF000000"/>
        <rFont val="Arial"/>
        <family val="2"/>
      </rPr>
      <t xml:space="preserve">A la fecha del seguimiento no se ha ejecutado esta actividad ya que se encuentra dentro de los tiempos establecidos para el cierre  de la acción. 
</t>
    </r>
    <r>
      <rPr>
        <b/>
        <sz val="10"/>
        <color rgb="FF000000"/>
        <rFont val="Arial"/>
        <family val="2"/>
      </rPr>
      <t>Segundo Trimestre:</t>
    </r>
    <r>
      <rPr>
        <sz val="10"/>
        <color rgb="FF000000"/>
        <rFont val="Arial"/>
        <family val="2"/>
      </rPr>
      <t xml:space="preserve"> Durante este trimestre se realizó el  documento MN-IDP- 04-04 Manual Técnico para el uso del servicio tecnológico para la comprobación de la duplicación de contenidos, el cual se encuentra publicado en el Aula Maloca SIG en el proceso de Investigación y Desarrollo pedagógico con fecha de publicación del 13/06/2019. Este documento describe  de forma clara la administración y el uso de la herramienta tecnológica con la que cuenta la entidad (Plagscan),  para la comprobación de la duplicación de contenidos y la infracción de derechos de autor en los documentos académicos que genera el Instituto. 
Adicionalmente, se estableció como punto de control en el procedimiento PRO-IDP-04-02 Ejecución y seguimiento de proyectos de investigación y desarrollo pedagógico  en la actividad No 10. Su fecha de actualización es del 19/06/2019</t>
    </r>
  </si>
  <si>
    <r>
      <rPr>
        <b/>
        <sz val="10"/>
        <color rgb="FF000000"/>
        <rFont val="Arial"/>
        <family val="2"/>
      </rPr>
      <t>Segundo Trimestre:</t>
    </r>
    <r>
      <rPr>
        <sz val="10"/>
        <color rgb="FF000000"/>
        <rFont val="Arial"/>
        <family val="2"/>
      </rPr>
      <t xml:space="preserve"> el documento MN-IDP- 04-04 Manual Técnico para el uso del servicio tecnológico para la comprobación de la duplicación de contenidos se encuentra disponible en el Aula Maloca SIG en: http://www.idep.edu.co/?q=content/idp-04-proceso-de-investigaci%C3%B3n-y-desarrollo-pedag%C3%B3gico
El procedimiento PRO-IDP-04-02 Ejecución y Seguimiento de Proyectos Investigación y Desarrollo se encuentra disponible en Aula Maloca SIG en  :  http://www.idep.edu.co/?q=content/idp-04-proceso-de-investigaci%C3%B3n-y-desarrollo-pedag%C3%B3gico</t>
    </r>
  </si>
  <si>
    <r>
      <rPr>
        <b/>
        <sz val="10"/>
        <color rgb="FF000000"/>
        <rFont val="Arial"/>
        <family val="2"/>
      </rPr>
      <t xml:space="preserve">30/04/2019: </t>
    </r>
    <r>
      <rPr>
        <sz val="10"/>
        <color rgb="FF000000"/>
        <rFont val="Arial"/>
        <family val="2"/>
      </rPr>
      <t xml:space="preserve">Esta acción será objeto de verificación en próximo seguimiento se encuentra en ejecución. 
</t>
    </r>
    <r>
      <rPr>
        <b/>
        <sz val="10"/>
        <color rgb="FF000000"/>
        <rFont val="Arial"/>
        <family val="2"/>
      </rPr>
      <t xml:space="preserve">20/08/2019:  </t>
    </r>
    <r>
      <rPr>
        <sz val="10"/>
        <color rgb="FF000000"/>
        <rFont val="Arial"/>
        <family val="2"/>
      </rPr>
      <t xml:space="preserve">Se verificó por parte de esta Oficina la publicación del Manual Técnico MN-IDP- 04-para el uso del servicio tecnológico para la comprobación de la duplicación de contenidos.
Se incluyó en la actividad 10 el punto de control </t>
    </r>
    <r>
      <rPr>
        <i/>
        <sz val="10"/>
        <color rgb="FF000000"/>
        <rFont val="Arial"/>
        <family val="2"/>
      </rPr>
      <t xml:space="preserve">"Revisar los productos finales (de carácter académico) por la herramienta tecnológica que permite identificar el plagio, con la que cuenta la entidad. Ver MN-IDP04-04 Manual técnico para el uso del servicio tecnológico para la comprobación de la duplicación de contenidos y la infracción de derechos de autor"  
</t>
    </r>
    <r>
      <rPr>
        <sz val="10"/>
        <color rgb="FF000000"/>
        <rFont val="Arial"/>
        <family val="2"/>
      </rPr>
      <t xml:space="preserve">Esta acción se da por cumplida y se cierra por parte de esta Oficina, no obstante se recomienda socializar a todos los funcionarios que deben aplicar el control. </t>
    </r>
  </si>
  <si>
    <t>Manual Técnico para el uso del servicio tecnológico para la comprobación de la duplicación de contenidos se encuentra disponible en el Aula Maloca SIG en: http://www.idep.edu.co/?q=content/idp-04-proceso-de-investigaci%C3%B3n-y-desarrollo-pedag%C3%B3gico
El procedimiento PRO-IDP-04-02 Ejecución y Seguimiento de Proyectos Investigación y Desarrollo se encuentra disponible en Aula Maloca SIG en  :  http://www.idep.edu.co/?q=content/idp-04-proceso-de-investigaci%C3%B3n-y-desarrollo-pedag%C3%B3gico</t>
  </si>
  <si>
    <r>
      <rPr>
        <b/>
        <sz val="10"/>
        <color rgb="FF000000"/>
        <rFont val="Arial"/>
        <family val="2"/>
      </rPr>
      <t xml:space="preserve">30/04/2019: </t>
    </r>
    <r>
      <rPr>
        <sz val="10"/>
        <color rgb="FF000000"/>
        <rFont val="Arial"/>
        <family val="2"/>
      </rPr>
      <t>Hilda Yamile Morales Laverde - Jefe OCI.
2</t>
    </r>
    <r>
      <rPr>
        <b/>
        <sz val="10"/>
        <color rgb="FF000000"/>
        <rFont val="Arial"/>
        <family val="2"/>
      </rPr>
      <t xml:space="preserve">0/08/2019:  </t>
    </r>
    <r>
      <rPr>
        <sz val="10"/>
        <color rgb="FF000000"/>
        <rFont val="Arial"/>
        <family val="2"/>
      </rPr>
      <t xml:space="preserve">Hilda Yamile Morales Laverde - Jefe OCI.
</t>
    </r>
  </si>
  <si>
    <t>Durante el mes de noviembre se revisó y ajustó el mapa de riesgos del proceso de Investigación y desarrollo pedagógico,  cuyos cambios  se  registraron en el acta de reunión del 27 de noviembre que reposan en el archivo de gestión de la Subdirección académica. Frente al riesgo de retiro anticipado de los participantes de los proyectos de Investigación y Desarrollo Pedagógico,  se propone desde el líder formular una acción de mejora  preventiva que permita mitigar la ocurrencia del riesgo identificado.</t>
  </si>
  <si>
    <t>Limitación de tiempo por parte de los interesados por múltiples actividades en las instituciones educativas.
Desarticulación entre las diferentes actividades que realiza el Instituto con los usuarios y partes interesadas.
Falta de motivación o interés en los proyectos desarrollados</t>
  </si>
  <si>
    <t>Socializar los lineamientos de las  guías  GU-IDP-04-01 Proyectos de Investigación y GU-IDP-04-02 Proyectos Desarrollo Pedagógico, especialmente en los temas relacionados con  la suscripción de actas de compromiso, las formas en que se puede realizar acompañamiento para prevenir este riesgo y  finalmente los tipos de incentivos académicos que pueden otorgarse a los participantes de los proyectos.</t>
  </si>
  <si>
    <t>Lista de asistencia de la socialización realizada a los funcionarios de la Subdirección Académica</t>
  </si>
  <si>
    <t>06/30/2019</t>
  </si>
  <si>
    <r>
      <t xml:space="preserve">Primer Trimestre: </t>
    </r>
    <r>
      <rPr>
        <sz val="10"/>
        <color rgb="FF000000"/>
        <rFont val="Arial"/>
        <family val="2"/>
      </rPr>
      <t xml:space="preserve">A la fecha del seguimiento no se ha ejecutado esta actividad ya que se encuentra dentro de los tiempos establecidos para el cierre  de la acción. 
</t>
    </r>
    <r>
      <rPr>
        <b/>
        <sz val="10"/>
        <color rgb="FF000000"/>
        <rFont val="Arial"/>
        <family val="2"/>
      </rPr>
      <t xml:space="preserve">Segundo Trimestre: </t>
    </r>
    <r>
      <rPr>
        <sz val="10"/>
        <color rgb="FF000000"/>
        <rFont val="Arial"/>
        <family val="2"/>
      </rPr>
      <t xml:space="preserve">El 29 de mayo se realizó la socialización de los lineamientos de las guías GU-IDP-04-01 Proyectos de Investigación y GU-IDP-04-02 Proyectos Desarrollo Pedagógico, haciendo énfasis en los temas relacionados con  la suscripción de actas de compromiso, las formas en que se puede realizar acompañamiento para prevenir este riesgo y   los tipos de incentivos académicos que pueden otorgarse a los participantes de los proyectos. Adicionalmente el 7 de junio del 2019 se les remitió por correo electrónico la presentación realizada para  que sea consultada la información entregada por la Subdirección Académica. </t>
    </r>
  </si>
  <si>
    <r>
      <rPr>
        <b/>
        <sz val="10"/>
        <color rgb="FF000000"/>
        <rFont val="Arial"/>
        <family val="2"/>
      </rPr>
      <t>Segundo Trimestre:</t>
    </r>
    <r>
      <rPr>
        <sz val="10"/>
        <color rgb="FF000000"/>
        <rFont val="Arial"/>
        <family val="2"/>
      </rPr>
      <t xml:space="preserve"> Se encuentra citada la reunión en el Google Calendar  en el correo electrónico seguimientoplaneacion@idep.edu.co, los listados de asistencia reposan en el expediente contractual 008-2019  y  en el correo electrónico  de seguimientoplaneacion@idep.edu.co se encuentra la evidencia del envió de la presentación realizada.</t>
    </r>
  </si>
  <si>
    <r>
      <rPr>
        <b/>
        <sz val="10"/>
        <color rgb="FF000000"/>
        <rFont val="Arial"/>
        <family val="2"/>
      </rPr>
      <t>30/04/2019:</t>
    </r>
    <r>
      <rPr>
        <sz val="10"/>
        <color rgb="FF000000"/>
        <rFont val="Arial"/>
        <family val="2"/>
      </rPr>
      <t xml:space="preserve"> Esta acción será objeto de verificación en próximo seguimiento se encuentra en ejecución. 
</t>
    </r>
    <r>
      <rPr>
        <b/>
        <sz val="10"/>
        <color rgb="FF000000"/>
        <rFont val="Arial"/>
        <family val="2"/>
      </rPr>
      <t xml:space="preserve">20/08/2019:  </t>
    </r>
    <r>
      <rPr>
        <sz val="10"/>
        <color rgb="FF000000"/>
        <rFont val="Arial"/>
        <family val="2"/>
      </rPr>
      <t xml:space="preserve">Se verificó por parte de esta Oficina que en el contrato de prestación de servicios No. 008 de 2019 se encuentraa la planilla de "Socialización Guias investigación y desarrollo pedagógico" (folio 131-135) realizada el 29 de mayo de 2019.
Esta actividad se da por cumplida y se cierra por parte de esta Oficina. </t>
    </r>
  </si>
  <si>
    <t>Folios 131-135 del contrato de prestación de servicios No. 008 de 2019.</t>
  </si>
  <si>
    <t>Se realizó la consulta a cuatro (4) funcionarios responsables de actividades sobre el cumplimiento de los lineamientos establecidos en las  guías GU-IDP-04-02 Proyectos Desarrollo Pedagógica y GU-IDP-04-01 Proyectos de Investigación específicamente del numeral 9. A lo cual se evidencio que tan solo una funcionaria esta dando cumplimiento a la organización de la carpeta del proyecto utilizando Google Drive</t>
  </si>
  <si>
    <t>No hay conocimiento  por  funcionarios y/o contratistas  de la subdirección académica , de los aspectos propuestos en las guías GU-IDP-04-02 Proyectos Desarrollo Pedagógica y GU-IDP-04-01 Proyectos de Investigación</t>
  </si>
  <si>
    <t>Socialización de los lineamientos de la GU-IDP-04-02 Proyectos Desarrollo Pedagógica y GU-IDP-04-01 Proyectos de Investigación</t>
  </si>
  <si>
    <r>
      <t xml:space="preserve">Primer Trimestre: </t>
    </r>
    <r>
      <rPr>
        <sz val="10"/>
        <color rgb="FF000000"/>
        <rFont val="Arial"/>
        <family val="2"/>
      </rPr>
      <t xml:space="preserve">A la fecha del seguimiento no se ha ejecutado esta actividad ya que se encuentra dentro de los tiempos establecidos para el cierre  de la acción. 
</t>
    </r>
    <r>
      <rPr>
        <b/>
        <sz val="10"/>
        <color rgb="FF000000"/>
        <rFont val="Arial"/>
        <family val="2"/>
      </rPr>
      <t xml:space="preserve">
Segundo Trimestre: </t>
    </r>
    <r>
      <rPr>
        <sz val="10"/>
        <color rgb="FF000000"/>
        <rFont val="Arial"/>
        <family val="2"/>
      </rPr>
      <t xml:space="preserve">El 29 de mayo se realizó la socialización de los lineamientos de las guías GU-IDP-04-01 Proyectos de Investigación y GU-IDP-04-02 Proyectos Desarrollo Pedagógico a los apoyos académicos y secretarias de la Subdirección Académica. Adicionalmente el 7 de junio del 2019 se les remitió por correo electrónico la presentación realizada para  que  sea consultada la información entregada por la Subdirección Académica. </t>
    </r>
  </si>
  <si>
    <r>
      <rPr>
        <b/>
        <sz val="10"/>
        <color rgb="FF000000"/>
        <rFont val="Arial"/>
        <family val="2"/>
      </rPr>
      <t>Segundo Trimestre:</t>
    </r>
    <r>
      <rPr>
        <sz val="10"/>
        <color rgb="FF000000"/>
        <rFont val="Arial"/>
        <family val="2"/>
      </rPr>
      <t xml:space="preserve"> Se encuentra citada la reunión en el Google Calendar  en el correo electrónico seguimientoplaneacion@idep.edu.co, los listados de asistencia reposan en el expediente contractual 008-2019  y  en el correo electrónico  de seguimientoplaneacion@idep.edu.co se encuentra la evidencia del envío de la presentación realizada.</t>
    </r>
  </si>
  <si>
    <r>
      <rPr>
        <b/>
        <sz val="10"/>
        <color rgb="FF000000"/>
        <rFont val="Arial"/>
        <family val="2"/>
      </rPr>
      <t>30/04/2019:</t>
    </r>
    <r>
      <rPr>
        <sz val="10"/>
        <color rgb="FF000000"/>
        <rFont val="Arial"/>
        <family val="2"/>
      </rPr>
      <t xml:space="preserve"> Esta acción será objeto de verificación en próximo seguimiento se encuentra en ejecución. 
2</t>
    </r>
    <r>
      <rPr>
        <b/>
        <sz val="10"/>
        <color rgb="FF000000"/>
        <rFont val="Arial"/>
        <family val="2"/>
      </rPr>
      <t>0/04/</t>
    </r>
    <r>
      <rPr>
        <b/>
        <sz val="10"/>
        <color rgb="FF000000"/>
        <rFont val="Arial"/>
        <family val="2"/>
      </rPr>
      <t xml:space="preserve">2019:  </t>
    </r>
    <r>
      <rPr>
        <sz val="10"/>
        <color rgb="FF000000"/>
        <rFont val="Arial"/>
        <family val="2"/>
      </rPr>
      <t xml:space="preserve">Se verificó por parte de esta Oficina que en el contrato de prestación de servicios No. 008 de 2019 se encuentraa la planilla de "Socialización Guias investigación y desarrollo pedagógico" (folio 131-135) realizada el 29 de mayo de 2019.
Esta actividad se da por cumplida y se cierra por parte de esta Oficina. </t>
    </r>
  </si>
  <si>
    <t xml:space="preserve">De acuerdo al cronograma establecido en la ficha técnica, para el segundo semestre se estableció un 30 % de avance; en el POA se reporto n 0,30 de cumplimiento para este trimestre, no obstante estos datos solo cruza con el reposte del PEDI.
Se presenta diferencias en los datos reportados en los tres instrumentos de validación, tanto en la meta proyectada como en el avance reportado, no es consistente la medida de evaluación del indicador .
Homogeneidad para la presentación de los diferentes instrumentos de evaluación a la gestión. </t>
  </si>
  <si>
    <t xml:space="preserve">No hay una presentación clara en las metas y el  avance (unidad de medida  y metodología de medición)  por cada estudio, en los instrumentos de indicadores  de gestión, plan operativo anual y fichas de proyectos. </t>
  </si>
  <si>
    <t xml:space="preserve">Revisión y modificación de los indicadores para el proceso de Investigación y Desarrollo Pedagógico  con el fin de alinear la medición entre  los instrumentos de planeación como el POA, los indicadores de Gestión del proceso y fichas de proyectos. </t>
  </si>
  <si>
    <t xml:space="preserve">Hoja de vida de los indicadores formulados para el proceso 
Plan Operativo Anual con porcentajes programados acordes a los indicadores del proceso </t>
  </si>
  <si>
    <r>
      <t xml:space="preserve">Primer Trimestre: </t>
    </r>
    <r>
      <rPr>
        <sz val="10"/>
        <color rgb="FF000000"/>
        <rFont val="Arial"/>
        <family val="2"/>
      </rPr>
      <t xml:space="preserve">Se realizó la formulación de  la hoja de vida de los indicadores para el proceso de Investigación y Desarrollo Pedagógico para la vigencia 2019, teniendo en cuenta los porcentajes de las fichas del proyecto programadas para la vigencia. De igual manera, se alinearon  las metas de los indicadores con el Plan Operativo Anual  para la vigencia 2019, estableciendo mediciones  iguales para los instrumentos de gestión.
</t>
    </r>
    <r>
      <rPr>
        <b/>
        <sz val="10"/>
        <color rgb="FF000000"/>
        <rFont val="Arial"/>
        <family val="2"/>
      </rPr>
      <t xml:space="preserve">
Segundo Trimestre:</t>
    </r>
    <r>
      <rPr>
        <sz val="10"/>
        <color rgb="FF000000"/>
        <rFont val="Arial"/>
        <family val="2"/>
      </rPr>
      <t xml:space="preserve"> Se realizó  el seguimiento del primer trimestre para los instrumentos de planeación como  los indicadores de gestión y el Plan operativo anual  correspondientes al proceso de Investigación y Desarrollo Pedagógico.  Evidenciando una alineación en la medición de los instrumentos mencionados. </t>
    </r>
  </si>
  <si>
    <r>
      <rPr>
        <b/>
        <sz val="10"/>
        <color rgb="FF000000"/>
        <rFont val="Arial"/>
        <family val="2"/>
      </rPr>
      <t>Primer Trimestre:</t>
    </r>
    <r>
      <rPr>
        <sz val="10"/>
        <color rgb="FF000000"/>
        <rFont val="Arial"/>
        <family val="2"/>
      </rPr>
      <t xml:space="preserve"> Hoja de vida indicadores proceso e Investigación y Desarrollo Pedagógico vigencia 2019, disponible en: http://www.idep.edu.co/?q=content/indicadores-de-gesti%C3%B3n
</t>
    </r>
    <r>
      <rPr>
        <b/>
        <sz val="10"/>
        <color rgb="FF000000"/>
        <rFont val="Arial"/>
        <family val="2"/>
      </rPr>
      <t xml:space="preserve">
Segundo Trimestre: </t>
    </r>
    <r>
      <rPr>
        <sz val="10"/>
        <color rgb="FF000000"/>
        <rFont val="Arial"/>
        <family val="2"/>
      </rPr>
      <t xml:space="preserve">El seguimiento a los indicadores para el proceso de Investigación y desarrollo pedagógico  se encuentra en la pagina web del IDEP en: http://www.idep.edu.co/?q=content/indicadores-de-gesti%C3%B3n
El seguimiento para el Plan operativo anual para el proceso de Investigación y desarrollo pedagógico se encuentra publicado en la pagina web en: http://www.idep.edu.co/?q=content/plan-operativo-anual 
</t>
    </r>
  </si>
  <si>
    <r>
      <rPr>
        <b/>
        <sz val="10"/>
        <color rgb="FF000000"/>
        <rFont val="Arial"/>
        <family val="2"/>
      </rPr>
      <t xml:space="preserve">30/04/2019: </t>
    </r>
    <r>
      <rPr>
        <sz val="10"/>
        <color rgb="FF000000"/>
        <rFont val="Arial"/>
        <family val="2"/>
      </rPr>
      <t xml:space="preserve">Se verificó por parte de ésta Oficina que los instrumentos de gestión del proceso se formularon bajo los mismos parámetros de medición.
</t>
    </r>
    <r>
      <rPr>
        <b/>
        <sz val="10"/>
        <color rgb="FF000000"/>
        <rFont val="Arial"/>
        <family val="2"/>
      </rPr>
      <t xml:space="preserve">20/08/2019: </t>
    </r>
    <r>
      <rPr>
        <sz val="10"/>
        <color rgb="FF000000"/>
        <rFont val="Arial"/>
        <family val="2"/>
      </rPr>
      <t xml:space="preserve">Esta actividad se da por cumplida y se cierre dado la evidencia registrada en la hoja de vida del indicador y el reporte del POA. </t>
    </r>
  </si>
  <si>
    <t>Hoja de vida indicadores proceso e Investigación y Desarrollo Pedagógico vigencia 2019, disponible en: http://www.idep.edu.co/?q=content/indicadores-de-gesti%C3%B3n</t>
  </si>
  <si>
    <t>De la revisión efectuada se observó que se presentan diferencias en el cronograma establecido en el POA y en la documentación que reposasen el expediente de las siguientes fichas: Sistema de monitoreo al cumplimiento de los estándares de calidad de educación inicial, Estudio investigación e innovación- un marco de referencia para el premio ala investigación educativa y reconocimiento docente</t>
  </si>
  <si>
    <t>No es claro los criterios para formular las fichas de proyectos de investigación o desarrollo pedagógico en la dependencia
No se evidencia una actividad  en el Plan operativo anual de la Subdirección Académica, el cual tiene ficha de proyecto pero su seguimiento se encuentra  reportado dentro de otra ficha de proyecto</t>
  </si>
  <si>
    <t xml:space="preserve">Actualizar el procedimiento PRO-IDP-04-01 Formulación de Proyectos de Investigación y Desarrollo Pedagógico, con el fin de  establecer los criterios para la elaboración o no de la de Ficha de proyectos de investigación o desarrollo  pedagógico. </t>
  </si>
  <si>
    <t>Documento de procedimiento PRO-IDP-04-01 Formulación de Proyectos de Investigación y Desarrollo Pedagógico actualizado  a la vigencia 2019</t>
  </si>
  <si>
    <r>
      <t xml:space="preserve">Primer Trimestre: </t>
    </r>
    <r>
      <rPr>
        <sz val="10"/>
        <color rgb="FF000000"/>
        <rFont val="Arial"/>
        <family val="2"/>
      </rPr>
      <t xml:space="preserve">A la fecha del seguimiento no se ha ejecutado esta actividad ya que se encuentra dentro de los tiempos establecidos para el cierre  de la acción. 
</t>
    </r>
    <r>
      <rPr>
        <b/>
        <sz val="10"/>
        <color rgb="FF000000"/>
        <rFont val="Arial"/>
        <family val="2"/>
      </rPr>
      <t>Segundo Trimestre:</t>
    </r>
    <r>
      <rPr>
        <sz val="10"/>
        <color rgb="FF000000"/>
        <rFont val="Arial"/>
        <family val="2"/>
      </rPr>
      <t xml:space="preserve"> Se realizó la actualización del procedimiento PRO-IDP-04-01 Formulación de Proyectos de Investigación y Desarrollo Pedagógico, incorporando en las  políticas de operación del procedimiento  lo siguiente : "Se debe elaborar el formato FT-IDP-04-01 Ficha de proyectos de investigación o desarrollo pedagógico, cuando se trate de un estudio contemplado en el plan de adquisiciones de la entidad y corresponda a un proyecto de investigación o desarrollo pedagógico según las definiciones establecidas en este procedimiento"  El documento tiene fecha de publicación del 22/05/2019 en el Aula Maloca SIG. </t>
    </r>
  </si>
  <si>
    <r>
      <rPr>
        <b/>
        <sz val="10"/>
        <color rgb="FF000000"/>
        <rFont val="Arial"/>
        <family val="2"/>
      </rPr>
      <t>Segundo Trimestre:</t>
    </r>
    <r>
      <rPr>
        <sz val="10"/>
        <color rgb="FF000000"/>
        <rFont val="Arial"/>
        <family val="2"/>
      </rPr>
      <t xml:space="preserve"> El procedimiento PRO-IDP-04-01 Formulación de Proyectos de Investigación y Desarrollo Pedagógico se encuentra en el Aula Maloca SIG en el siguiente link: http://www.idep.edu.co/?q=content/idp-04-proceso-de-investigaci%C3%B3n-y-desarrollo-pedag%C3%B3gico</t>
    </r>
  </si>
  <si>
    <r>
      <rPr>
        <b/>
        <sz val="10"/>
        <color rgb="FF000000"/>
        <rFont val="Arial"/>
        <family val="2"/>
      </rPr>
      <t>30/04/2019:</t>
    </r>
    <r>
      <rPr>
        <sz val="10"/>
        <color rgb="FF000000"/>
        <rFont val="Arial"/>
        <family val="2"/>
      </rPr>
      <t xml:space="preserve"> Esta acción será objeto de verificación en próximo seguimiento se encuentra en ejecución. 
</t>
    </r>
    <r>
      <rPr>
        <b/>
        <sz val="10"/>
        <color rgb="FF000000"/>
        <rFont val="Arial"/>
        <family val="2"/>
      </rPr>
      <t xml:space="preserve">
20/08/2019</t>
    </r>
    <r>
      <rPr>
        <sz val="10"/>
        <color rgb="FF000000"/>
        <rFont val="Arial"/>
        <family val="2"/>
      </rPr>
      <t xml:space="preserve">: Se verificó la actualización del procedimiento PRO-IDP-04-01 Formulación de Proyectos de Investigación y Desarrollo Pedagógico en la politica de operación.   Se cierra esta acción por parte de ésta Oficina. </t>
    </r>
  </si>
  <si>
    <t xml:space="preserve">Se presentan diferencias en las metas establecidas según el cronograma que reposa en la ficha técnica y los instrumentos de indicadores de gestión . </t>
  </si>
  <si>
    <t xml:space="preserve">Se presenta un error en la sumatoria del cronograma planeado </t>
  </si>
  <si>
    <t>Elaborar un cuadro de control  general de seguimiento  a los porcentajes de ejecución de las fichas de los proyectos de investigación o desarrollo pedagógico.</t>
  </si>
  <si>
    <t>Cuadro de seguimiento diligenciado</t>
  </si>
  <si>
    <r>
      <rPr>
        <b/>
        <sz val="10"/>
        <color rgb="FF000000"/>
        <rFont val="Arial"/>
        <family val="2"/>
      </rPr>
      <t xml:space="preserve">Primer Trimestre: </t>
    </r>
    <r>
      <rPr>
        <sz val="10"/>
        <color rgb="FF000000"/>
        <rFont val="Arial"/>
        <family val="2"/>
      </rPr>
      <t xml:space="preserve"> Se diseñó  un cuadro de control  general  de seguimiento  a los porcentajes de ejecución de las fichas de los proyectos de investigación o desarrollo pedagógico para la vigencia 2019, el cual se diligenciará de manera virtual  para el seguimiento y control de la Subdirectora Académica.  Este reposa en una hoja de calculo de google en el Drive. 
</t>
    </r>
    <r>
      <rPr>
        <b/>
        <sz val="10"/>
        <color rgb="FF000000"/>
        <rFont val="Arial"/>
        <family val="2"/>
      </rPr>
      <t>Segundo Trimestre:</t>
    </r>
    <r>
      <rPr>
        <sz val="10"/>
        <color rgb="FF000000"/>
        <rFont val="Arial"/>
        <family val="2"/>
      </rPr>
      <t xml:space="preserve"> Se realiza el seguimiento al cuadro de control a través de la Hoja de Calculo en Excel según lo mencionado. </t>
    </r>
  </si>
  <si>
    <r>
      <rPr>
        <b/>
        <sz val="10"/>
        <rFont val="Arial"/>
        <family val="2"/>
      </rPr>
      <t>Primer Trimestre:</t>
    </r>
    <r>
      <rPr>
        <sz val="10"/>
        <rFont val="Arial"/>
        <family val="2"/>
      </rPr>
      <t xml:space="preserve"> Hoja de Calculo de google disponible en Drive en :</t>
    </r>
    <r>
      <rPr>
        <u/>
        <sz val="10"/>
        <color theme="10"/>
        <rFont val="Arial"/>
        <family val="2"/>
      </rPr>
      <t xml:space="preserve"> https://drive.google.com/drive/folders/1PEA_kHglMECvfb2aRpTEgSxTeLRMahB-
</t>
    </r>
    <r>
      <rPr>
        <b/>
        <sz val="10"/>
        <rFont val="Arial"/>
        <family val="2"/>
      </rPr>
      <t>Segundo Trimestre:</t>
    </r>
    <r>
      <rPr>
        <sz val="10"/>
        <rFont val="Arial"/>
        <family val="2"/>
      </rPr>
      <t xml:space="preserve"> El seguimiento se encuentra en el cuadro de control en la hoja de calculo en: https://docs.google.com/spreadsheets/d/1c-JglX0Dk8SkaD0d-bKzOoLfggLg4WQJgbv_0vuFDM8/edit?usp=sharing</t>
    </r>
  </si>
  <si>
    <r>
      <rPr>
        <b/>
        <sz val="10"/>
        <color rgb="FF000000"/>
        <rFont val="Arial"/>
        <family val="2"/>
      </rPr>
      <t>30/04/2019:</t>
    </r>
    <r>
      <rPr>
        <sz val="10"/>
        <color rgb="FF000000"/>
        <rFont val="Arial"/>
        <family val="2"/>
      </rPr>
      <t xml:space="preserve"> Se verificó por parte de ésta Oficina el diseño y diligenciamiento del cuadro de control  en google drive, para el seguimiento  a los porcentajes de ejecución de las fichas de los proyectos de investigación o desarrollo pedagógico para la vigencia 2019
</t>
    </r>
    <r>
      <rPr>
        <b/>
        <sz val="10"/>
        <color rgb="FF000000"/>
        <rFont val="Arial"/>
        <family val="2"/>
      </rPr>
      <t xml:space="preserve">20/08/2019:  </t>
    </r>
    <r>
      <rPr>
        <sz val="10"/>
        <color rgb="FF000000"/>
        <rFont val="Arial"/>
        <family val="2"/>
      </rPr>
      <t xml:space="preserve">Se dio cumplimiento a la acción propuesta, por lo anterior se da el cierre a la misma. </t>
    </r>
  </si>
  <si>
    <r>
      <rPr>
        <sz val="10"/>
        <rFont val="Arial"/>
        <family val="2"/>
      </rPr>
      <t>Hoja de Calculo de google disponible en Drive en :</t>
    </r>
    <r>
      <rPr>
        <u/>
        <sz val="10"/>
        <color theme="10"/>
        <rFont val="Arial"/>
        <family val="2"/>
      </rPr>
      <t xml:space="preserve"> https://drive.google.com/drive/folders/1PEA_kHglMECvfb2aRpTEgSxTeLRMahB-</t>
    </r>
  </si>
  <si>
    <r>
      <t xml:space="preserve">30/04/2019: </t>
    </r>
    <r>
      <rPr>
        <sz val="10"/>
        <color rgb="FF000000"/>
        <rFont val="Arial"/>
        <family val="2"/>
      </rPr>
      <t>Hilda Yamile Morales Laverde - Jefe OCI.</t>
    </r>
    <r>
      <rPr>
        <b/>
        <sz val="10"/>
        <color rgb="FF000000"/>
        <rFont val="Arial"/>
        <family val="2"/>
      </rPr>
      <t xml:space="preserve">
20/08/2019:  </t>
    </r>
    <r>
      <rPr>
        <sz val="10"/>
        <color rgb="FF000000"/>
        <rFont val="Arial"/>
        <family val="2"/>
      </rPr>
      <t xml:space="preserve">Hilda Yamile Morales Laverde - Jefe OCI.
</t>
    </r>
  </si>
  <si>
    <t>Atendiendo las observaciones de la Oficina de control interno relacioandas en el Informe ejecutivo del estado del plan de mejoramiento a Diciembre de 2018, relacionadas con la acción "Capacitacion exhaustiva al funcionario responsable de la ventanilla en puesto de trabajo." se debe formular una acción que de solución efectiva a la no conformidad, hallazgo u observación relacionada.</t>
  </si>
  <si>
    <t>No efectividad de la acción "Capacitacion exhaustiva al funcionario responsable de la ventanilla en puesto de trabajo." formulada</t>
  </si>
  <si>
    <t xml:space="preserve">Revisión y formulación de indicadores de gestión del proceso Gestión Documental para la vigencia 2019, atendiendo las recomendaciones de la Oficina de control interno. </t>
  </si>
  <si>
    <t>Hojas de vida de los indicadores del proceso Gestión Documental aprobados para la vigencia 2019</t>
  </si>
  <si>
    <r>
      <t xml:space="preserve">03/04/2019:  </t>
    </r>
    <r>
      <rPr>
        <sz val="10"/>
        <color rgb="FF000000"/>
        <rFont val="Arial"/>
        <family val="2"/>
      </rPr>
      <t xml:space="preserve">Para la vigencia 2019 se establecieron tres indicadores para el proceso Gestión documental: 
1. Porcentaje de ejecución de el Plan Institucional de archivos - PINAR para la vigencia 2019 
2. Porcentaje de respuestas de las PQRS  con observaciones de acuerdo a la evaluación de oportunidad, coherencia, claridad y/o calidez de los informes del Sistema Distrital de Quejas y Soluciones.
3. Porcentaje de PQRS atendidos oportunamente en los tiempos que la ley establece. 
Particularmente mediante este último indicador se buscará medir la oportunidad en la respuesta a las PQRS que formula la ciudadanía y/o partes interesadas, dentro de los tiempos de ley.  El mecanismo de medición se definió como la sumatoria de la cantidad de PQRS atendidos oportunamente (dentro de los tiempos de ley según reporte del SDQS) sobre la cantidad total de PQRS recibidos en la entidad menos la cantidad de PQRS que estén en proceso de respuesta que estén dentro de los tiempos de ley. Para el primer trimestre de 2019 re reportó este indicador al 100% de cumplimiento.  
</t>
    </r>
    <r>
      <rPr>
        <b/>
        <sz val="10"/>
        <color rgb="FF000000"/>
        <rFont val="Arial"/>
        <family val="2"/>
      </rPr>
      <t xml:space="preserve">03/07/2019: </t>
    </r>
    <r>
      <rPr>
        <sz val="10"/>
        <color rgb="FF000000"/>
        <rFont val="Arial"/>
        <family val="2"/>
      </rPr>
      <t xml:space="preserve">Se reportaron los indicadores establecidos con corte al 30/06/2019 en los cuales se dió cumplimiento a las metas establecidas.
</t>
    </r>
  </si>
  <si>
    <r>
      <t xml:space="preserve">03/04/2019: </t>
    </r>
    <r>
      <rPr>
        <sz val="10"/>
        <color indexed="8"/>
        <rFont val="Arial"/>
        <family val="2"/>
      </rPr>
      <t xml:space="preserve">Código:  FT- MIC-03-05 HOJA DE VIDA DEL INDICADOR  del proceso de Gestión Documental
</t>
    </r>
    <r>
      <rPr>
        <b/>
        <sz val="10"/>
        <color indexed="8"/>
        <rFont val="Arial"/>
        <family val="2"/>
      </rPr>
      <t xml:space="preserve">03/07/2019: </t>
    </r>
    <r>
      <rPr>
        <sz val="10"/>
        <color indexed="8"/>
        <rFont val="Arial"/>
        <family val="2"/>
      </rPr>
      <t>Código:  FT- MIC-03-05 HOJA DE VIDA DEL INDICADOR  del proceso de Gestión Documental publicada en http://www.idep.edu.co/?q=content/indicadores-de-gesti%C3%B3n</t>
    </r>
  </si>
  <si>
    <r>
      <t xml:space="preserve">PRIMER TRIMESTRE DE 2019:  </t>
    </r>
    <r>
      <rPr>
        <sz val="10"/>
        <color indexed="8"/>
        <rFont val="Arial"/>
        <family val="2"/>
      </rPr>
      <t xml:space="preserve">Se verificó la formulación de los indicadores: 
1. Porcentaje de respuestas de las PQRS  con observaciones de acuerdo a la evaluación de oportunidad, coherencia, claridad y/o calidez de los informes del Sistema Distrital de Quejas y Soluciones.
2. Porcentaje de PQRS atendidos oportunamente en los tiempos que la ley establece. 
Para el primer trimestre se reportó  avance del 100% de la meta propuesta.   Esta actividad continúa en seguimiento. 
</t>
    </r>
    <r>
      <rPr>
        <b/>
        <sz val="10"/>
        <color indexed="8"/>
        <rFont val="Arial"/>
        <family val="2"/>
      </rPr>
      <t xml:space="preserve">SEGUNDO TRIMESTRE DE 2019:  </t>
    </r>
    <r>
      <rPr>
        <sz val="10"/>
        <color indexed="8"/>
        <rFont val="Arial"/>
        <family val="2"/>
      </rPr>
      <t xml:space="preserve">Se verificó por parte de esta Oficina el reporte de indicadores del proceso de gestión documental para el segundo trimestre de 2019; para el indicadore del PINAR reporta un avance de cumplimiento del 100% para el segundo trimestre.
Por lo anterior se da cierre a esta acción por parte de esta Oficina.  </t>
    </r>
  </si>
  <si>
    <r>
      <rPr>
        <b/>
        <sz val="10"/>
        <color indexed="8"/>
        <rFont val="Arial"/>
        <family val="2"/>
      </rPr>
      <t xml:space="preserve">30/04/2019: </t>
    </r>
    <r>
      <rPr>
        <sz val="10"/>
        <color indexed="8"/>
        <rFont val="Arial"/>
        <family val="2"/>
      </rPr>
      <t>http://www.idep.edu.co/?q=content/indicadores-de-gesti%C3%B3n</t>
    </r>
  </si>
  <si>
    <r>
      <rPr>
        <b/>
        <sz val="10"/>
        <color indexed="8"/>
        <rFont val="Arial"/>
        <family val="2"/>
      </rPr>
      <t xml:space="preserve">30/04/2019: </t>
    </r>
    <r>
      <rPr>
        <sz val="10"/>
        <color indexed="8"/>
        <rFont val="Arial"/>
        <family val="2"/>
      </rPr>
      <t xml:space="preserve">Hilda Yamile Morales Laverde - Jefe OCI.
</t>
    </r>
    <r>
      <rPr>
        <b/>
        <sz val="10"/>
        <color indexed="8"/>
        <rFont val="Arial"/>
        <family val="2"/>
      </rPr>
      <t xml:space="preserve">20/08/2019: </t>
    </r>
    <r>
      <rPr>
        <sz val="10"/>
        <color indexed="8"/>
        <rFont val="Arial"/>
        <family val="2"/>
      </rPr>
      <t>Hilda Yamile Morales Laverde - Jefe OCI.</t>
    </r>
  </si>
  <si>
    <t>Se abre esta actividad atendiendo la sugerencia de la Oficina de control interno, relacioanda en el informe ejecutivo del estado del plan de mejoramiento institucional y por procesos a diciembre de 2018, para dar cierre a las actividades No. 26 "Solicitar mediante memorando al supervisor del contrato del aplicativo del Sistema Información SIAFI,  que se asigne la fecha automáticamente,  en la que se hacer el registro   para que todos los documentos generados del Módulo Administrativa - Bienes,   tengan la fecha del día actual" y No. 27 "Solicitar mediante memorando al supervisor del contrato del aplicativo del Sistema Información SIAFI,  que se asigne la fecha automáticamente,  en la que se hacer el registro   para que todos los documentos generados del Módulo Administrativa - Bienes,   tengan la fecha del día actual. "</t>
  </si>
  <si>
    <t>Se formula esta actividad para dar cierre a la actividad No. 26  y 27</t>
  </si>
  <si>
    <t>Actualizar los Procedimientos PRO-GRF-11-01 Egresos o salidas definitivas de bienes e incluirle Politica de Operación lo siguiente: "Los registros en el Sistema Administrativo y Financiero de la Entidad se llevarán a cabo en el día en que fue efectiva la operación, siempre y cuando el sistema permita realizar el registro en la misma fecha; en caso de que el sistema presente inconsistencias al momento de registrar las transacciones, se informará el incidente a la Oficina de Planeación." Y en procedimiento PRO-GRF-11-02 Ingresos o Altas de Almacén e incluirle la política de operación:  "Los registros en el Sistema Administrativo y Financiero de la Entidad se llevarán a cabo en el día en que fue efectiva la operación, siempre y cuando el sistema permita realizar el registro en la misma fecha; en caso de que el sistema presente inconsistencias al momento de registrar las transacciones, se informará el incidente a la Oficina de Planeación."</t>
  </si>
  <si>
    <t>Procedimientos PRO-GRF-11-01 Egresos o salidas definitivas de bienes y  PRO-GRF-11-02 Ingresos o Altas de Almacén actualizados</t>
  </si>
  <si>
    <t>Profesional Universitario -  SAFyCD</t>
  </si>
  <si>
    <r>
      <rPr>
        <b/>
        <sz val="10"/>
        <color rgb="FF000000"/>
        <rFont val="Arial"/>
        <family val="2"/>
      </rPr>
      <t xml:space="preserve">13/12/2018 </t>
    </r>
    <r>
      <rPr>
        <sz val="10"/>
        <color rgb="FF000000"/>
        <rFont val="Arial"/>
        <family val="2"/>
      </rPr>
      <t xml:space="preserve">Se solicitó la actualización del Procedimiento PRO-GRF-11-01 Egresos o salidas y del  PRO-GRF-11-02 Ingresos o Altas de Almacén definitivas de bienes a la OAP. Los documentos fueron actualizados el 27/12/2018. 
</t>
    </r>
    <r>
      <rPr>
        <b/>
        <sz val="10"/>
        <color rgb="FF000000"/>
        <rFont val="Arial"/>
        <family val="2"/>
      </rPr>
      <t xml:space="preserve">03/04/2019: </t>
    </r>
    <r>
      <rPr>
        <sz val="10"/>
        <color rgb="FF000000"/>
        <rFont val="Arial"/>
        <family val="2"/>
      </rPr>
      <t>Se actualizo el proceso PRO-GRF-11-01 EGRESOS O SALIDAS DEFINITIVA DE BIENES Y
ELEMENTOS DEL INVENTARIO PROPIEDAD, PLANTA Y EQUIPO, el cual se encuentra publicado en Maloca Aula SIG con fecha de aprobación del 27/12/2018, en donde se idetifica como política de operacion "</t>
    </r>
    <r>
      <rPr>
        <i/>
        <sz val="10"/>
        <color rgb="FF000000"/>
        <rFont val="Arial"/>
        <family val="2"/>
      </rPr>
      <t>Los registros en el Sistema Administrativo y Financiero de la Entidad se llevarán a cabo en el día en que fue efectiva la operación, siempre y cuando el sistema permita realizar el registro en la misma fecha; en caso de que el sistema presente inconsistencias al momento de registrar las transacciones, se informará el incidente a la Oficina de Planeación"</t>
    </r>
    <r>
      <rPr>
        <sz val="10"/>
        <color rgb="FF000000"/>
        <rFont val="Arial"/>
        <family val="2"/>
      </rPr>
      <t xml:space="preserve">
</t>
    </r>
    <r>
      <rPr>
        <b/>
        <sz val="10"/>
        <color rgb="FF000000"/>
        <rFont val="Arial"/>
        <family val="2"/>
      </rPr>
      <t xml:space="preserve">09/07/2019: </t>
    </r>
    <r>
      <rPr>
        <sz val="10"/>
        <color rgb="FF000000"/>
        <rFont val="Arial"/>
        <family val="2"/>
      </rPr>
      <t xml:space="preserve">En el tercer trimestre se realizaron las siguientes actividades:
• La entidad recibió, dio ingreso al Almacén y entrego en la Imprenta Distrital los Insumos para la impresión de las publicaciones.
• Se actualizaron los inventarios de propiedad, planta y equipo en el sentido de descargar inventarios a los funcionarios y contratistas que terminaron su vinculación laboral, así mismo se hizo la asignación de inventarios a los nuevos contratistas de la presente vigencia en el aplicativo GOOBI. De igual manera se ha asignado el carne y las respectivas tarjetas de ingreso a los contratistas que actualmente tienen vigente el contrato con el IDEP.
• Los bienes de propiedad del IDEP Se encuentra amparados mediante los contratos los contrato Nos. 85, 86, 87, 88 y 89 cuyo objeto fue la Adquisición de los seguros que amparen los intereses patrimoniales actuales y futuros, como los bienes de propiedad del instituto para la investigación educativa y el desarrollo pedagógico - IDEP, que estén bajo su responsabilidad y custodia y aquellos que sean adquiridos para desarrollar las funciones inherentes a su actividad y cualquier otra póliza de seguros que requiera la entidad en el desarrollo de su actividad, suscritos con la Aseguradora Solidaria de Colombia.
• Así mismo se están cumpliendo las políticas de operación descritas en los procedimientos de GRF.
Los registros se realizaron en la fecha en el sistema y los soportes reposan en los expedientes del proceso (ingresos o salidas).
</t>
    </r>
  </si>
  <si>
    <t>http://www.idep.edu.co/?q=content/grf-11-proceso-de-gesti%C3%B3n-de-recursos-f%C3%ADsicos-y-ambiental</t>
  </si>
  <si>
    <r>
      <t xml:space="preserve">30/04/2019.  </t>
    </r>
    <r>
      <rPr>
        <sz val="10"/>
        <color rgb="FF000000"/>
        <rFont val="Arial"/>
        <family val="2"/>
      </rPr>
      <t xml:space="preserve">Se verificó por parte de ésta Oficina la inclusión como politica de operación #Los registros en el Sistema Administrativo y Financiero de la Entidad se llevarán a cabo en el día en que fue efectiva la operación, siempre y cuando el sistema permita realizar el registro en la misma fecha; en caso de que el sistema presente inconsistencias al momento de registrar las transacciones, se informará el incidente a la Oficina de Planeación. "  
Se realizara seguimiento por parte de esta Oficina en el siguiente trimestre, con el fin de verificar la aplicación de lo allí dispuesto. 
</t>
    </r>
    <r>
      <rPr>
        <b/>
        <sz val="10"/>
        <color rgb="FF000000"/>
        <rFont val="Arial"/>
        <family val="2"/>
      </rPr>
      <t xml:space="preserve">20/08/2019:  </t>
    </r>
    <r>
      <rPr>
        <sz val="10"/>
        <color rgb="FF000000"/>
        <rFont val="Arial"/>
        <family val="2"/>
      </rPr>
      <t>Se efectuo revisión al comprobante de altas de almacén registrados en el vigencia 2019 donde se evidencia en la bitacora de estados que no se presentan diferencias en los comprabantes.  Por lo anterior se da por cumplida la acción y se cierra.</t>
    </r>
  </si>
  <si>
    <t>http://www.idep.edu.co/sites/default/files/PRO-GRF-11-02_Ingresos_o_Altas_Almacen_V6.pdf</t>
  </si>
  <si>
    <r>
      <rPr>
        <b/>
        <sz val="10"/>
        <color rgb="FF000000"/>
        <rFont val="Arial"/>
        <family val="2"/>
      </rPr>
      <t xml:space="preserve">30/04/2019:  </t>
    </r>
    <r>
      <rPr>
        <sz val="10"/>
        <color rgb="FF000000"/>
        <rFont val="Arial"/>
        <family val="2"/>
      </rPr>
      <t xml:space="preserve">Hilda Yamile Morales Laverde - Jefe OCI. 
</t>
    </r>
    <r>
      <rPr>
        <b/>
        <sz val="10"/>
        <color rgb="FF000000"/>
        <rFont val="Arial"/>
        <family val="2"/>
      </rPr>
      <t xml:space="preserve">20/08/2019:  </t>
    </r>
    <r>
      <rPr>
        <sz val="10"/>
        <color rgb="FF000000"/>
        <rFont val="Arial"/>
        <family val="2"/>
      </rPr>
      <t xml:space="preserve">Hilda Yamile Morales Laverde - Jefe OCI. 
</t>
    </r>
  </si>
  <si>
    <t>No se han adelantado las pruebas del plan de continuidad que incluyan simulacros totales de operación en contingencia y (BCP,DRP) para ofrecer evidencia de la verificación, revisión y evaluación de la continuidad de la operación y la seguridad de la información.</t>
  </si>
  <si>
    <t>Realizar las pruebas de los instructivos de recuperación de máquinas virtuales y del G4 que contiene las bases de datos.</t>
  </si>
  <si>
    <t>Formato de Pruebas de Instructivos y manuales.</t>
  </si>
  <si>
    <t>Técnico Operativo Oficina Asesora de Planeación</t>
  </si>
  <si>
    <r>
      <t>30/06/2019:</t>
    </r>
    <r>
      <rPr>
        <sz val="11"/>
        <color rgb="FF000000"/>
        <rFont val="Calibri"/>
        <family val="2"/>
      </rPr>
      <t>Se realizaron pruebas a los instructivos mencionados:
- IN-GT-12-03 Instructivo Para Realizar El Backup Del Servidor Hp Ml370 G4 - Base De Datos Oracle.
- IN-GT-12-04 Instructivo Para Restaurar Backup Maquina – Servidor G4- Pruebas Base De Datos.</t>
    </r>
  </si>
  <si>
    <t>Las pruebas realizadas se registraron en un archivo drive que se encuentra en la siguiente ruta: https://docs.google.com/spreadsheets/d/1rkj1JMm4LnWNRWL--zXFJrjXKTK2WPHCiHY5g3cAogk/edit#gid=292185415</t>
  </si>
  <si>
    <r>
      <t xml:space="preserve">20/08/2019:   </t>
    </r>
    <r>
      <rPr>
        <sz val="11"/>
        <color rgb="FF000000"/>
        <rFont val="Calibri"/>
        <family val="2"/>
      </rPr>
      <t>Se reporta por parte del responsable del proceso la realización de pruebas a dos instructivos; sin embargo en el seguimiento reaizado no se especifica el resultado obtenido de las mismas.  Al no contar con un ingeniero de sistemas en la OCI  no puede conceptuar sobre la efectividad de las pruebas realizadas. 
 Se da cierre a la misma puesto que la fecha de finalización de la actividad quedó para el mes de mayo.</t>
    </r>
  </si>
  <si>
    <t xml:space="preserve">https://docs.google.com/spreadsheets/d/1rkj1JMm4LnWNRWL--zXFJrjXKTK2WPHCiHY5g3cAogk/edit#gid=292185415
</t>
  </si>
  <si>
    <r>
      <rPr>
        <b/>
        <sz val="11"/>
        <color rgb="FF000000"/>
        <rFont val="Calibri"/>
        <family val="2"/>
      </rPr>
      <t xml:space="preserve">20/08/2019:  </t>
    </r>
    <r>
      <rPr>
        <sz val="11"/>
        <color rgb="FF000000"/>
        <rFont val="Calibri"/>
        <family val="2"/>
      </rPr>
      <t xml:space="preserve">Hilda Yamile Morales Laverde - Jefe OCI. 
</t>
    </r>
  </si>
  <si>
    <t>Incluir en el plan de contingencia los roles que desempeñan el técnico y los ingenieros contratistas respecto de la administración y soporte de los sistemas de información.</t>
  </si>
  <si>
    <t>Contratista Planeación y TI</t>
  </si>
  <si>
    <r>
      <rPr>
        <b/>
        <sz val="11"/>
        <color rgb="FF000000"/>
        <rFont val="Calibri"/>
        <family val="2"/>
      </rPr>
      <t>30/06/2019:</t>
    </r>
    <r>
      <rPr>
        <sz val="11"/>
        <color rgb="FF000000"/>
        <rFont val="Calibri"/>
        <family val="2"/>
      </rPr>
      <t xml:space="preserve"> En el numeral 3 del PL-GT-12-02 Plan de contingencia Tecnológica se incluyeron los roles que desempeñan el Técnico Operativo y los Ingenieros Contratistas de la OAP. </t>
    </r>
  </si>
  <si>
    <t>Este documento puede ser consultado en Maola, Proceso de Gestión Tecnológica en el siguiente enlace: http://www.idep.edu.co/sites/default/files/PL-GT-12-02%20Plan%20Contingencia%20Tecno%20V9.pdf</t>
  </si>
  <si>
    <r>
      <t xml:space="preserve">20/08/2019:   </t>
    </r>
    <r>
      <rPr>
        <sz val="11"/>
        <color rgb="FF000000"/>
        <rFont val="Calibri"/>
        <family val="2"/>
      </rPr>
      <t xml:space="preserve">Se verificó la inclusión en este plan de los roles que se desempeñan los funcionarios de la Oficina de Sistemas.  Esta actividad se da por cumplida. </t>
    </r>
  </si>
  <si>
    <t>http://www.idep.edu.co/sites/default/files/PL-GT-12-02%20Plan%20Contingencia%20Tecno%20V9.pdf</t>
  </si>
  <si>
    <t xml:space="preserve">Implementar pruebas cruzadas en los manuales e instructivos de los sistemas de información y servicios tecnológicos con los que cuenta el IDEP y registrarlo en el formato correspondiente. </t>
  </si>
  <si>
    <t>Contratista Documentación y TI
Contratista Sistemas y TI
Técnico Operativo OAP</t>
  </si>
  <si>
    <r>
      <t xml:space="preserve">30/06/2019: </t>
    </r>
    <r>
      <rPr>
        <sz val="11"/>
        <color rgb="FF000000"/>
        <rFont val="Calibri"/>
        <family val="2"/>
      </rPr>
      <t>Se elaboró un archivo en drive en el que se registran las pruebas implementadas  por parte de los Ingenieros contratistas y el Técnico Operativo de la OAP a los manuales e instructivos de los sistemas de información y servicios tecnológicos elaborados.</t>
    </r>
  </si>
  <si>
    <t>El archivo en Drive puede ser consultado en la siguiente ruta: https://docs.google.com/spreadsheets/d/1rkj1JMm4LnWNRWL--zXFJrjXKTK2WPHCiHY5g3cAogk/edit#gid=292185415</t>
  </si>
  <si>
    <r>
      <t xml:space="preserve">20/08/2019:   </t>
    </r>
    <r>
      <rPr>
        <sz val="11"/>
        <color rgb="FF000000"/>
        <rFont val="Calibri"/>
        <family val="2"/>
      </rPr>
      <t>Se reporta por parte del responsable del proceso la realización de pruebas a dos instructivos;  en el documento referenciado en la evidencia se validan como satisfactorias las pruebas realizadas.  Al no contar con un ingeniero de sistemas en la OCI  no puede conceptuar sobre la efectividad de las mismas,  las mismas serán validadas en próximas auditorias.  Esta acción continua en seguimiento, toda vez que se estableció fecha de finalización para diciembre de 2019.</t>
    </r>
  </si>
  <si>
    <t>No se observan planes tácticos asociados a los proyectos del PETIC.</t>
  </si>
  <si>
    <t>A la fecha de la auditoría el  PETIC del IDEP estaba elaborado atendiendo los lineamientos generales  de la Guía de elaboración dispuesta por MINTIC, sin embargo con la auditoría se detectaron oportunidades para fortalecer dicho documento.  Al momento de la realización de la Auditoría se encontraba en proceso de construcción los planes tácticos para cada uno de los proyectos del PETIC 2019.</t>
  </si>
  <si>
    <t>Actualizar los  planes tácticos de los proyectos establecidos en el Plan Estratégico de Tecnologías de la Información y las Comunicaciones - PETIC 2019.</t>
  </si>
  <si>
    <t>Planes Tácticos de los proyectos del PETIC 2019.</t>
  </si>
  <si>
    <r>
      <t xml:space="preserve">30/06/2019: </t>
    </r>
    <r>
      <rPr>
        <sz val="11"/>
        <color rgb="FF000000"/>
        <rFont val="Calibri"/>
        <family val="2"/>
      </rPr>
      <t>Los planes Tácticos de los proyectos del PETIC se encuentran actualizados y con el seguimiento respectivo a cada una de las actividades programadas.</t>
    </r>
  </si>
  <si>
    <t>Carpeta Compartida de la OAP en la siguiente ruta: \\192.168.1.251\120_oap\IDEP2019\120_28_PLANES\16_Planes Estratégicos de Tecnologías de la Información y las Comunicaciones PETIC 2019.
Indicador GT-02 Cumplimiento de las actividades del plan estratégico de tecnologías de la información y las comunicaciones PETI en la vigencia.</t>
  </si>
  <si>
    <r>
      <t xml:space="preserve">20/08/2019: </t>
    </r>
    <r>
      <rPr>
        <sz val="11"/>
        <color rgb="FF000000"/>
        <rFont val="Calibri"/>
        <family val="2"/>
      </rPr>
      <t>El plan estratégico de tecnologías de la información y comunicaciones se encuentra actualizado y con seguimiento a Junio. 
Esta actividad se da por cumplida y se cierra.</t>
    </r>
  </si>
  <si>
    <t xml:space="preserve">http://www.idep.edu.co/?q=content/gt-12-proceso-de-gesti%C3%B3n-tecnol%C3%B3gica
</t>
  </si>
  <si>
    <t>Incorporar en los Indicadores y Riesgos del PETIC indicadores asociados a la medición de cumplimiento, productividad y calidad en los servicios TIC y proyectos.</t>
  </si>
  <si>
    <t xml:space="preserve">Actualizar el PETIC incluyendo la descripción de los indicadores y riesgos asociados al Proceso de Gestión Tecnológica. . </t>
  </si>
  <si>
    <t>PL-GT-12-01 - Plan Estratégico de Tecnologías de la Información y las Comunicaciones</t>
  </si>
  <si>
    <r>
      <t>30/06/2019:</t>
    </r>
    <r>
      <rPr>
        <sz val="11"/>
        <color rgb="FF000000"/>
        <rFont val="Calibri"/>
        <family val="2"/>
      </rPr>
      <t xml:space="preserve"> Se incluyó en el PL-GT-12-01 PETIC del IDEP en su numeral 7.1. la relación y descripción de los indicadores y riesgos asociados al Proceso de Gestión Tecnológica.</t>
    </r>
  </si>
  <si>
    <t>Documento publicado en Maloca en la siguiente ruta: http://www.idep.edu.co/sites/default/files/PL-GT-12-01_PETIC_V12.pdf</t>
  </si>
  <si>
    <r>
      <t xml:space="preserve">20/08/2019:  </t>
    </r>
    <r>
      <rPr>
        <sz val="11"/>
        <color rgb="FF000000"/>
        <rFont val="Calibri"/>
        <family val="2"/>
      </rPr>
      <t>Esta acción se cumplió y se realiza el cierre de la misma.</t>
    </r>
  </si>
  <si>
    <t xml:space="preserve">http://www.idep.edu.co/sites/default/files/PL-GT-12-01_PETIC_V12.pdf
</t>
  </si>
  <si>
    <t>El PETIC no incluye un análisis de capacidad y efectividad de los elementos de operación, aseguramiento y administración la plataforma tecnológica como base para la identificación de debilidades, amenazas, fortalezas y oportunidades que permitan establecer acciones y/o adquisiciones para asegurar la continuidad de operaciones y aseguramiento de la información bajo el mejor uso de recursos.</t>
  </si>
  <si>
    <t>Incluir una matriz de Debilidades, Oportunidades, Fortalezas y Amenazas - DOFA en el PETIC 2019.</t>
  </si>
  <si>
    <t>PL-GT-12-01 - Plan Estratégico de Tecnologías de la Información y las Comunicaciones.</t>
  </si>
  <si>
    <r>
      <t xml:space="preserve">30/06/2019: </t>
    </r>
    <r>
      <rPr>
        <sz val="11"/>
        <color rgb="FF000000"/>
        <rFont val="Calibri"/>
        <family val="2"/>
      </rPr>
      <t>Se incluyó en el PL-GT-12-01 PETIC del IDEP en su numeral 5.1.1. una matriz de Debilidades, Oportunidades, Fortalezas y Amenazas - DOFA.</t>
    </r>
  </si>
  <si>
    <t>El documento puede ser consultado en la siguiente ruta: http://www.idep.edu.co/sites/default/files/PL-GT-12-01_PETIC_V12.pdf</t>
  </si>
  <si>
    <t>Configurar las restricciones de seguridad de GSuite en cuanto a cambio periódico de contraseñas, no repetición de las ultimas 8 contraseñas, alertas de ingreso en equipos distintos a los usuales a un correo alternativo y configurar correctamente la autenticación de doble factor (pre-registro).</t>
  </si>
  <si>
    <t xml:space="preserve">Ausencia de políticas frente a cambio y manejo de contraseñas seguras.
</t>
  </si>
  <si>
    <t>Configurar en la consola GSuite la seguridad de las contraseñas de los correos en cuanto longitud y  periodicidad de cambio.</t>
  </si>
  <si>
    <t>Consola Gsuite con la configuración realizada.</t>
  </si>
  <si>
    <r>
      <rPr>
        <b/>
        <sz val="11"/>
        <color rgb="FF000000"/>
        <rFont val="Calibri"/>
        <family val="2"/>
      </rPr>
      <t>30/06/2019:</t>
    </r>
    <r>
      <rPr>
        <sz val="11"/>
        <color rgb="FF000000"/>
        <rFont val="Calibri"/>
        <family val="2"/>
      </rPr>
      <t xml:space="preserve"> Se configuró desde la consola GSuite las políticas de complejidad en las contraseñas para el correo electrónico, que no permita usar contraseñas anteriores  y con una periodicidad de  tres (3) meses, que automáticamente solicitará al usuario realizar el cambio de clave.</t>
    </r>
  </si>
  <si>
    <t>Consola Gsuite con la configuración realizada. En el mes de mayo el sistema solicitó cambio de contraseña a los usuarios de correo electrónico Institucional.</t>
  </si>
  <si>
    <r>
      <t xml:space="preserve">20/08/2019:  </t>
    </r>
    <r>
      <rPr>
        <sz val="11"/>
        <color rgb="FF000000"/>
        <rFont val="Calibri"/>
        <family val="2"/>
      </rPr>
      <t xml:space="preserve">Se realizó el cambio de las contraseñas de los correos electrónicos institucionales, se verificó por parte de esta Oficina la configuración realizada a la consola Gsuit a través de la cuenta del administrador.  Esta actividad se da por cumplida. </t>
    </r>
  </si>
  <si>
    <t>El técnico de operativo manifiesta que las configuraciones del correo electrónico tales como cambio periódico, no reutilización de contraseñas, límite de tipo y tamaño de adjuntos y alertas por apertura de correo en otros dispositivos no han sido configuradas por él y que corresponden a la entrega por defecto del proveedor.</t>
  </si>
  <si>
    <t>Establecer y aplicar las políticas de seguridad de las contraseñas del dominio.</t>
  </si>
  <si>
    <t>Dominio con políticas activas.</t>
  </si>
  <si>
    <r>
      <t xml:space="preserve">30/06/2019: </t>
    </r>
    <r>
      <rPr>
        <sz val="11"/>
        <color rgb="FF000000"/>
        <rFont val="Calibri"/>
        <family val="2"/>
      </rPr>
      <t>Se aplicaron las siguientes políticas al dominio:
- Extensión mínima 8 caracteres.
- Complejidad en las contraseñas.
- No se puede repetir contraseñas anteriores.
- Solicitud de cambio de contraseña cada cuatro (4) meses.</t>
    </r>
  </si>
  <si>
    <t>Dominio con Políticas Activas.</t>
  </si>
  <si>
    <r>
      <t xml:space="preserve">20/08/2019:  </t>
    </r>
    <r>
      <rPr>
        <sz val="11"/>
        <color rgb="FF000000"/>
        <rFont val="Calibri"/>
        <family val="2"/>
      </rPr>
      <t xml:space="preserve">Se reporta por parte del responsable del proceso el cumplimiento de las políticas de dominio se verificó por parte de esta Oficina la configuración realizada a través de la cuenta del administrador.  Esta actividad se da por cumplida. </t>
    </r>
  </si>
  <si>
    <t>Los contratos con proveedores incluyen dentro de su estructura las condiciones del contrato y objetivos específicos, pero no están acompañados de acuerdos de confidencialidad.</t>
  </si>
  <si>
    <t>No se contaba con un acuerdo de confidencialidad formalizado desde la Oficina Asesora Jurídica. El proceso de implementación de los acuerdos de confidencialidad  inició a partir del mes de abril de la presente vigencia.</t>
  </si>
  <si>
    <t>Suscribir acuerdos de confidencialidad con los contratistas que proveen servicios de TIC al IDEP y que así lo requieran.</t>
  </si>
  <si>
    <t>Acuerdos de Confidencialidad Firmados que pueden ser consultados en el expediente contractual.</t>
  </si>
  <si>
    <t>Jefe de la Oficina Asesora de Planeación</t>
  </si>
  <si>
    <r>
      <t xml:space="preserve">30/06/2019: </t>
    </r>
    <r>
      <rPr>
        <sz val="11"/>
        <color rgb="FF000000"/>
        <rFont val="Calibri"/>
        <family val="2"/>
      </rPr>
      <t>Se suscribieron acuerdos de confidencialidad con los siguientes contratistas:
-  IT GOP que provee el servicio de soporte y actualización del sistema de información administrativo y financiero del IDEP.
- De igual manera se hizo con el proveedor Soporte Lógico, que proporciona el servicio de soporte, actualización y mantenimiento al sistema de información HUMANO.
- Ingenieros contratistas de la OAP.</t>
    </r>
  </si>
  <si>
    <t>Los acuerdos de Confidencialidad suscritos se pueden consultar en:
- Expediente del Contrato No. 74 de 2019. Soporte Lógico.
- Expediente del Contrato No. 100 de 2019. IT GOP.
- Expediente del Contrato No. 012 de 2019. Oscar Lozano.
- Expediente del Contrato No. 028 de 2019.Juliett Yaver.
- Expediente del Contrato No. 045 de 2019. Jaime Acosta.</t>
  </si>
  <si>
    <r>
      <t xml:space="preserve">20/08/2019:  </t>
    </r>
    <r>
      <rPr>
        <sz val="11"/>
        <color rgb="FF000000"/>
        <rFont val="Calibri"/>
        <family val="2"/>
      </rPr>
      <t xml:space="preserve">Esta acción se da por cumplida y se cierra por parte de esta Oficina. </t>
    </r>
  </si>
  <si>
    <t xml:space="preserve">Formato de acuerdo de confidencialidad que reposan en los expedientes contractuales. </t>
  </si>
  <si>
    <t>Las licencias entregadas a favor del IDEP no se encuentran debidamente actualizadas al cambio de nombre del producto.</t>
  </si>
  <si>
    <t xml:space="preserve">En la base de datos de activos de información no se llevaba el control de las licencias de los sistemas de información. </t>
  </si>
  <si>
    <t>Solicitar la entrega de licencias actualizadas a los proveedores de los sistemas de información GOOBI y HUMANO y actualizar la información en a base de datos de activos de información.</t>
  </si>
  <si>
    <t>Licencias actualizadas de GOOBI y HUMANO.</t>
  </si>
  <si>
    <t>Contratista Sistemas y TI</t>
  </si>
  <si>
    <r>
      <t xml:space="preserve">30/06/2019: </t>
    </r>
    <r>
      <rPr>
        <sz val="11"/>
        <color rgb="FF000000"/>
        <rFont val="Calibri"/>
        <family val="2"/>
      </rPr>
      <t xml:space="preserve">Se actualizó la base de datos de activos de información  con las licencias a favor del IDEP. Se actualizó la carpeta física con las licencias que son de propiedad del Instituto. Se incluye en la carpeta el certificado del registro de la Dirección Nacional de Derechos de Autor: Libro 13, Tomo 3 y partida 410 que evidencia que el Sistema de Información Administrativo y Financiero SIAFI realizó cambio de nombre a GOOBI y una comunicación expedida por Soporte Lógico en la que se refieren a la licencia corporativa del Sotware Humano. </t>
    </r>
  </si>
  <si>
    <t>Carpeta física con las licencias que reposa en la Oficina de Planeación en custodia del Ténico Operativo.</t>
  </si>
  <si>
    <r>
      <t xml:space="preserve">20/08/2019:  </t>
    </r>
    <r>
      <rPr>
        <sz val="11"/>
        <color rgb="FF000000"/>
        <rFont val="Calibri"/>
        <family val="2"/>
      </rPr>
      <t xml:space="preserve">En la carperta Código 1 "Licencias de propiedad del IDEP", se verifico el certificado de licenciamiento del software SIAFI y su actualización a GOOBI- así como la licencia de la Empresa Soporte Lógico para el aplicativo HUMANO.   Esta acción se cierra por parte de esta Oficina. </t>
    </r>
  </si>
  <si>
    <t xml:space="preserve">Soportes documentales de la carpeta Licencias del IDEP (sin folio asignado)
</t>
  </si>
  <si>
    <t>Se cuenta con una conexión VPN para el proveedor de GOOBI que pasa correctamente a través del firewall, pero la cual no tiene una política documentada, ni restricción horaria, no está monitoreada y no exige autorización previa a la conexión.</t>
  </si>
  <si>
    <t xml:space="preserve">*Debilidades en la documentación de actividades que se llevan a cabo desde el proceso de Gestión Tecnológica, las cuales no quedan registradas en manuales, instructivos, formatos o procedimientos.
*Se viene realizando un proceso de renovación tecnológica, lo que implica iniciar procesos de elaboración de la documentación necesaria.
</t>
  </si>
  <si>
    <t>Elaborar un documento en el que se definen las políticas y condiciones para el acceso VPN .</t>
  </si>
  <si>
    <t>Documento políticas y condiciones para el acceso a VPN.</t>
  </si>
  <si>
    <t>Técnico Operativo Oficina Asesora de Planeación
Contratista Sistemas y TI</t>
  </si>
  <si>
    <r>
      <t xml:space="preserve">30/06/2019: </t>
    </r>
    <r>
      <rPr>
        <sz val="11"/>
        <color rgb="FF000000"/>
        <rFont val="Calibri"/>
        <family val="2"/>
      </rPr>
      <t>Se elaboró el documento que describe las políticas y condiciones necesarias para el acceso a través de VPN para funcionarios y contratistas.</t>
    </r>
  </si>
  <si>
    <t>En el documento FT-GTH-13-51 se establecen las condiciones para acceso VPN para los funcionarios.
En el Expediente Contractual No. 100 de 2019 suscrito con la empresa IT GOP se dedejó como obligación que el proveedor " Solicitar el acceso extendido a la VPN del IDEP, cuando requieran trabajar fuera del horario estipulado para uso de la VPN, el cual está establecido de lunes a viernes de 6:00 am a 8:00 pm"</t>
  </si>
  <si>
    <r>
      <t xml:space="preserve">20/08/2019:  </t>
    </r>
    <r>
      <rPr>
        <sz val="11"/>
        <color rgb="FF000000"/>
        <rFont val="Calibri"/>
        <family val="2"/>
      </rPr>
      <t xml:space="preserve">Se verifico que en el formato de estudios y documentos previos modalidad de contratación directa se incluyo en las obligaciones especificias "Solcitar el acceso extendido a la VPN del IDEP, cuando requieran trabajar fuera del horario estipulado para uso de la VPN, el cual esta establecido de lunes a viernes de 6:00 a.m. a 8:00 p.m."  De acuerdo a la información suministrada por parte de la Ingeniera Yulieth durante el trimestre reportado no se realizaron solicitudes por parte del proveedor para acceder a la VPN fuera del horario establecido.   Esta acción se cierra por parte de esta Oficina toda vez que se establecio como una obligación contractual. </t>
    </r>
  </si>
  <si>
    <t>Expediente Contractual No. 100 de 2019</t>
  </si>
  <si>
    <t>Establecer un protocolo de cambios para que el IDEP ejecute los despliegues en producción con base en una entrega de objetos de despliegue, minutograma y procesos de rollback.</t>
  </si>
  <si>
    <t>Elaborar un documento que contenga el  protocolo para ejecutar despliegues en producción para los sistemas de información Goobi y Humano.</t>
  </si>
  <si>
    <t>Documento con el protocolo.</t>
  </si>
  <si>
    <r>
      <t xml:space="preserve">30/06/2019: </t>
    </r>
    <r>
      <rPr>
        <sz val="11"/>
        <color rgb="FF000000"/>
        <rFont val="Calibri"/>
        <family val="2"/>
      </rPr>
      <t xml:space="preserve">Se elaboró el documento que contiene el protocolo para ejecutar despliegues en producción para los sistemas de información GOOBI y HUMANO. </t>
    </r>
  </si>
  <si>
    <t>Documento con el protocolo que puede ser consultado en el Expediente Contractual No. 028 de 2019. Este documento será publicado en Maloca en el siguiente enlace:http://www.idep.edu.co/?q=content/gt-12-proceso-de-gesti%C3%B3n-tecnol%C3%B3gica#overlay-context=</t>
  </si>
  <si>
    <r>
      <t xml:space="preserve">20/08/2019:  </t>
    </r>
    <r>
      <rPr>
        <sz val="11"/>
        <color rgb="FF000000"/>
        <rFont val="Calibri"/>
        <family val="2"/>
      </rPr>
      <t xml:space="preserve">Se realizó el documento con el protocolo para ejecutar los despliegues en GOOBI y HUMANO, la efectividad de la acción no se puede validar por parte de esta Oficina.  Se da cierre a esta acción. </t>
    </r>
  </si>
  <si>
    <t xml:space="preserve">Esta información reposa en la carpeta compartida de  planeación. </t>
  </si>
  <si>
    <t>Elaborar un documento que contenga el protocolo para actualizar el sistema operativo que soporta página Web y Micrositios.</t>
  </si>
  <si>
    <t>Contratista Web y TI</t>
  </si>
  <si>
    <r>
      <t>30/06/2019:</t>
    </r>
    <r>
      <rPr>
        <sz val="11"/>
        <color rgb="FF000000"/>
        <rFont val="Calibri"/>
        <family val="2"/>
      </rPr>
      <t xml:space="preserve"> Se elaboró el documento que describe el protocolo para actualizar el sistema operativo que soporta página Web y Micrositios.</t>
    </r>
  </si>
  <si>
    <t>Este documento puede ser consultado en el Expediente contractual No. 012 de 2019. Este documento será publicado en Maloca en el siguiente enlace:http://www.idep.edu.co/?q=content/gt-12-proceso-de-gesti%C3%B3n-tecnol%C3%B3gica#overlay-context=</t>
  </si>
  <si>
    <r>
      <t xml:space="preserve">20/08/2019:  </t>
    </r>
    <r>
      <rPr>
        <sz val="11"/>
        <color rgb="FF000000"/>
        <rFont val="Calibri"/>
        <family val="2"/>
      </rPr>
      <t xml:space="preserve">Se verifico por parte de esta Oficina la elbaoración del protocolo para ejecutar los despliegues en GOOBI y HUMANO, la efectividad de la acción no se puede validar por parte de esta Oficina.  Se da cierre a esta acción. </t>
    </r>
  </si>
  <si>
    <t>Implementar un registro de las actualizaciones que se realicen a los sistemas de información, los sistemas operativos y los servidores.</t>
  </si>
  <si>
    <t>Registro de actualizaciones en Drive.</t>
  </si>
  <si>
    <r>
      <t xml:space="preserve">30/06/2019: </t>
    </r>
    <r>
      <rPr>
        <sz val="11"/>
        <color rgb="FF000000"/>
        <rFont val="Calibri"/>
        <family val="2"/>
      </rPr>
      <t>Se implementó en un archivo en Drive para el registro de actualizaciones que se hacen a los sistemas de información y los servidores del IDEP.</t>
    </r>
  </si>
  <si>
    <t>Archivo Drive con la bitácora de actualizaciones que se encuentra en el siguiente enlace: https://docs.google.com/spreadsheets/d/1Ro9z3pH1J8SXre-KB6py4YiCpgXZaukJt_QYx5JakBs/edit#gid=0</t>
  </si>
  <si>
    <r>
      <t xml:space="preserve">20/08/2019:  </t>
    </r>
    <r>
      <rPr>
        <sz val="11"/>
        <color rgb="FF000000"/>
        <rFont val="Calibri"/>
        <family val="2"/>
      </rPr>
      <t xml:space="preserve">Se evidenció el registro de las actualizaciones en drive.
Esta acción se cierra; sin embargo la OCI no puede conceptuar sobre la efectividad de la misma al no contar con un profesional con experticia en el tema. </t>
    </r>
  </si>
  <si>
    <t>https://docs.google.com/spreadsheets/d/1Ro9z3pH1J8SXre-KB6py4YiCpgXZaukJt_QYx5JakBs/edit#gid=0</t>
  </si>
  <si>
    <t>En cuanto a la valoración del riesgo se observa que en la Matriz de Riesgos de septiembre de 2018 antes del incidente, el riesgo de “Tener ataques informáticos a bases de datos, red de comunicaciones, sistemas de información y/o página web de la entidad” tenia una valoración extrema como resultado de los valores 4 y 4 en la probabilidad y consecuencia y que en la matriz de 2019 esta calificado como Alto con una probabilidad y consecuencia de 4 y 3 respectivamente. Esta valoración no es adecuada ya que una vez un riesgo se materializa la probabilidad de ocurrencia en casi cierta y por lo tanto la valoración se incrementa. El riesgo residual solo se disminuye si se ejecutan pruebas de la efectividad de los controles, lo que en este caso se percibe como no ejecutado.</t>
  </si>
  <si>
    <t>Necesidad de revisar y fortalecer los controles del riesgo mencionado en la observación.</t>
  </si>
  <si>
    <t>Revisar y ajustar la valoración y los controles del riesgo "Tener ataques informáticos a bases de datos, red de comunicaciones, sistemas de información y/o página web de la entidad".</t>
  </si>
  <si>
    <t xml:space="preserve"> FT-MIC-03-07 - Mapa de riesgos del proceso de Gestión Tecnológica ajustado.</t>
  </si>
  <si>
    <r>
      <t xml:space="preserve">30/06/2019: </t>
    </r>
    <r>
      <rPr>
        <sz val="11"/>
        <color rgb="FF000000"/>
        <rFont val="Calibri"/>
        <family val="2"/>
      </rPr>
      <t>Con el seguimiento a mapa de riesgos realizado durante el primer cuatrimestre del año, se revisó y ajustó la valoración y los controles al riesgo mencionado, acorde con las observaciones de la auditoría de Control Interno realizada al Proceso de Gestión Tecnológica.</t>
    </r>
  </si>
  <si>
    <t>Mapa de Riesgos del Proceos de Gestión Tecnológica:
http://www.idep.edu.co/?q=content/mapa-de-riesgos-por-proceso#overlay-context=</t>
  </si>
  <si>
    <r>
      <t xml:space="preserve">20/08/2019:  </t>
    </r>
    <r>
      <rPr>
        <sz val="11"/>
        <color rgb="FF000000"/>
        <rFont val="Calibri"/>
        <family val="2"/>
      </rPr>
      <t xml:space="preserve">Esta actividad se da por cumplida y se continua con el seguimiento a través de la gestión del riesgo de la Entidad. </t>
    </r>
  </si>
  <si>
    <t>El auditor pudo descargar software de hacking tales como Chromepass (captura todas las contraseñas utilizadas por el usuario en Google) y Cain&amp;Abel (Captura cualquier tipo de contraseña o llamadas telefónicas que transitan por la red).</t>
  </si>
  <si>
    <t>Al momento de entrega y puesta en funcionamiento del firewall y el antivirus se realizó una configuración inicial, con los elementos de seguridad que en el momento fueron relevantes para el IDEP, sin embargo, se realizará una segunda configuración acorde con las necesidades actuales.</t>
  </si>
  <si>
    <t xml:space="preserve">Configurar las reglas de seguridad del dominio, firewall y antivirus para que no permita descargar y ejecutar programas o software malicioso. </t>
  </si>
  <si>
    <t>Registro de las actualizaciones que se realizaron al dominio, firewall y antivirus.</t>
  </si>
  <si>
    <t>Contratista Web  y TI</t>
  </si>
  <si>
    <r>
      <t>30/06/2019:</t>
    </r>
    <r>
      <rPr>
        <sz val="11"/>
        <color rgb="FF000000"/>
        <rFont val="Calibri"/>
        <family val="2"/>
      </rPr>
      <t xml:space="preserve"> Se realizaron las configuraciones en el dominio, firewall y antivirus. Adicionalmente el Técnico Operativo realizó prueba en el equipo del contratista John Rincón con el usuario jrincon, y se evidenció que no permite instalar programas, esto se observa en la ventana que se muestra, solicitando ingresar un usuario y contraseña autorizado para instalar. 
El Ingeniero Webmaster realizó ajustes a la configuración de las políticas del Firewall para evitar el acceso a sitios no autorizados, potencialmente riesgosos para la seguridad digital o descarga de archivos ejecutables como programas espías. </t>
    </r>
  </si>
  <si>
    <t>Registro de las actualizaciones que se realizaron al dominio, firewall y antivirus en el enlace: https://docs.google.com/spreadsheets/d/1Ro9z3pH1J8SXre-KB6py4YiCpgXZaukJt_QYx5JakBs/edit#gid=1828784513</t>
  </si>
  <si>
    <r>
      <t xml:space="preserve">20/08/2019:  </t>
    </r>
    <r>
      <rPr>
        <sz val="11"/>
        <color rgb="FF000000"/>
        <rFont val="Calibri"/>
        <family val="2"/>
      </rPr>
      <t>Esta actividad se da por cumplida y se da cierre a la misma.  No se conceptua por parte de esta Oficina la efectividad de la misma al no contar un profesional con experticia en el tema.</t>
    </r>
  </si>
  <si>
    <t xml:space="preserve">https://docs.google.com/spreadsheets/d/1Ro9z3pH1J8SXre-KB6py4YiCpgXZaukJt_QYx5JakBs/edit#gid=1828784513
</t>
  </si>
  <si>
    <t>Se observa que no están activadas las detecciones de seguridad para intrusos, virus, cambios de configuración de correo y exceso de cuota de disco.</t>
  </si>
  <si>
    <t>Parametrizar las restricciones seguridad del antivirus.</t>
  </si>
  <si>
    <t>Parametrizaciones realizadas al Antivirus.</t>
  </si>
  <si>
    <r>
      <t xml:space="preserve">30/06/2019: </t>
    </r>
    <r>
      <rPr>
        <sz val="11"/>
        <color rgb="FF000000"/>
        <rFont val="Calibri"/>
        <family val="2"/>
      </rPr>
      <t>El día 13 de junio de 2019, se llevó a cabo reunión con el proveedor ITSELLCON, mediante la cual se parametrizaron restricciones de seguridad del antivirus.</t>
    </r>
  </si>
  <si>
    <t>Parametrizaciones realizadas al Antivirus y hoja de asistencia de la reunión que se encuentra  en el expediente contractual No. 134 de 2018.</t>
  </si>
  <si>
    <t xml:space="preserve">La red WIFI de invitados no se encuentra debidamente protegida para evitar accesos no autorizados a los activos del IDEP ya que permite hacer escaneos de red y obtener información para ingresar a otros segmentos de red. </t>
  </si>
  <si>
    <t>Configurar el firewall de la red Wifi pública para que no haga Ping.</t>
  </si>
  <si>
    <t>Configuración del Wifi.</t>
  </si>
  <si>
    <r>
      <t xml:space="preserve">30/06/2019: </t>
    </r>
    <r>
      <rPr>
        <sz val="11"/>
        <color rgb="FF000000"/>
        <rFont val="Calibri"/>
        <family val="2"/>
      </rPr>
      <t>El Técnico Operativo de la OAP realizó la configuración de la red Wifi IDEP Pública para que no se pueda hacer ping.</t>
    </r>
  </si>
  <si>
    <t xml:space="preserve">El firewall y antivirus no cuentan con la debida configuración para bloquear la ejecución de programas espía (sniffer). </t>
  </si>
  <si>
    <t>Escalar al proveedor de Firewall las alertas de eventos de correo entrante y el registro de eventos y logs.</t>
  </si>
  <si>
    <t>Correo electrónico enviado con el incidente.</t>
  </si>
  <si>
    <r>
      <t xml:space="preserve">30/06/2019: </t>
    </r>
    <r>
      <rPr>
        <sz val="11"/>
        <color rgb="FF000000"/>
        <rFont val="Calibri"/>
        <family val="2"/>
      </rPr>
      <t>Se llevó a cabo reunión el 13 de junio con los proveedores de firewall y antivirus para aplicar las reglas de no ejecución de programas espías. En esta misma reunión se escaló al proveedor el caso del equipo MAC, para que no permita desactivar el antivirus y fue solucionado.</t>
    </r>
  </si>
  <si>
    <t>Hoja de Asistencia de la reunión, que se encuentra en el expediente contractual No. 134 de 2018.</t>
  </si>
  <si>
    <t>En los equipos de cómputo inspeccionados se evidencio que en los equipos Windows esta correctamente configurado el cliente de antivirus y no es posible su desactivación por parte del usuario, pero en los equipos MAC se pudo evidenciar que el antivirus no cumple con las mismas condiciones de seguridad.</t>
  </si>
  <si>
    <t>Escalar al proveedor correspondiente la configuración del antivirus en el equipo MAC, para que no permita desactivarlo por parte del usuario.</t>
  </si>
  <si>
    <t>En los equipos inspeccionados por el auditor se observa que es posible ingresar al panel de control.</t>
  </si>
  <si>
    <t>Establecer políticas de dominio para desactivar el escritorio y panel de control y restringir el horario de acceso a las máquinas.</t>
  </si>
  <si>
    <t>Restricción de escritorio, panel de control y horario en los computadores del IDEP.</t>
  </si>
  <si>
    <t>Técnico Operativo OAP</t>
  </si>
  <si>
    <r>
      <rPr>
        <b/>
        <sz val="11"/>
        <color rgb="FF000000"/>
        <rFont val="Calibri"/>
        <family val="2"/>
      </rPr>
      <t xml:space="preserve">30/06/2019: </t>
    </r>
    <r>
      <rPr>
        <sz val="11"/>
        <color rgb="FF000000"/>
        <rFont val="Calibri"/>
        <family val="2"/>
      </rPr>
      <t>Se estableció como política de dominio el bloqueo del panel de control, al cual ya no es posible acceder por parte de funcionarios y contratistas y se restringió el horario de acceso a las máquinas (Computadores) de 06:00 am a 06:00 pm.</t>
    </r>
  </si>
  <si>
    <t>Restricción del panel de control y horario en los computadores del IDEP.</t>
  </si>
  <si>
    <r>
      <t xml:space="preserve">20/08/2019:  </t>
    </r>
    <r>
      <rPr>
        <sz val="11"/>
        <color rgb="FF000000"/>
        <rFont val="Calibri"/>
        <family val="2"/>
      </rPr>
      <t xml:space="preserve">Esta actividad se verifico por parte de esta Oficina en el usuario administrador, se da por cumplida y se da cierre a la misma.  </t>
    </r>
  </si>
  <si>
    <t>El firewall y antivirus no cuentan con la debida configuración para bloquear la ejecución de programas espía (sniffer).</t>
  </si>
  <si>
    <t>Escalar al proveedor de firewall y antivirus el incidente del programa espía (snnifer).</t>
  </si>
  <si>
    <r>
      <rPr>
        <b/>
        <sz val="11"/>
        <color rgb="FF000000"/>
        <rFont val="Calibri"/>
        <family val="2"/>
      </rPr>
      <t>30/06/2019:</t>
    </r>
    <r>
      <rPr>
        <sz val="11"/>
        <color rgb="FF000000"/>
        <rFont val="Calibri"/>
        <family val="2"/>
      </rPr>
      <t xml:space="preserve"> El 13 de junio de 2019 Se llevó a cabo reunión el proveedor de firewall y antivirus ITSELLCON, en la cual se les escaló el incidente del programa espía y teniendo en cuenta esto se realizaron las configuraciones correspondientes.</t>
    </r>
  </si>
  <si>
    <t>Configuraciones del Firewall y el Antivirus y Hoja de Asistencia de la reunión, que se encuentra  en el expediente contractual No. 134 de 2018.</t>
  </si>
  <si>
    <t xml:space="preserve">No exige cambio de contraseña periódica del aplicativo GOOBI y la contraseña asignada es la misma cuenta de usuario. Si bien los correos dicen que solicita cambio de contraseña al primer ingreso, los usuarios entrevistados manifiestan que no pide cambio de contraseña y la funcionalidad aparece inactiva.
</t>
  </si>
  <si>
    <t xml:space="preserve">* Ausencia de políticas para la periodicidad de cambio de contraseñas de los usuarios.
*El proceso de cambio de contraseñas en GOOBI se debe realizar de manera manual por parte del Ingeniero de soporte del IDEP, lo que hace dispendiosa la actualización de las mismas.
</t>
  </si>
  <si>
    <t>Restaurar las contraseñas de los usuarios GOOBI y definir como política que el Ingeniero que realiza el soporte de primer nivel realizará esta acción cada cuatro meses.</t>
  </si>
  <si>
    <t>Instructivo para restablecer la contraseña de GOOBI.</t>
  </si>
  <si>
    <r>
      <t xml:space="preserve">30/06/2019: </t>
    </r>
    <r>
      <rPr>
        <sz val="11"/>
        <color rgb="FF000000"/>
        <rFont val="Calibri"/>
        <family val="2"/>
      </rPr>
      <t>Se elaboró el instructivo IN-GT-1205 Cambio de Contraseña de Ingreso al Sistema de Información GOOBI y en su apartado No. 06 se incluyó como política que Ingeniero que realiza el soporte de primer nivel realizará esta acción cada cuatro (4) meses.</t>
    </r>
  </si>
  <si>
    <t>El documento puede ser consultado en la siguiente ruta: http://www.idep.edu.co/sites/default/files/IN-GT-12-05%20Instructivo%20contrasena%20GOOBI%20V1.pdf</t>
  </si>
  <si>
    <r>
      <t xml:space="preserve">20/08/2019: </t>
    </r>
    <r>
      <rPr>
        <sz val="11"/>
        <color rgb="FF000000"/>
        <rFont val="Calibri"/>
        <family val="2"/>
      </rPr>
      <t xml:space="preserve">Se reestablecieron las contraseñas del aplicativo GOOBI; se elaboró el instructivo INT-GT-1205.  Se da por cumplida la acción y se cierra por parte de esta Oficina. </t>
    </r>
  </si>
  <si>
    <t xml:space="preserve">http://www.idep.edu.co/sites/default/files/IN-GT-12-05%20Instructivo%20contrasena%20GOOBI%20V1.pdf
</t>
  </si>
  <si>
    <t>La red del IDEP corresponde a Windows Server, pero si bien el dominio de Windows server 2016 se encuentra instalado en paralelo, a la fecha de la auditoría no se había iniciado el proceso para promover el servidor de dominio de WS 2008 al WS 2016. Revisión previa de las directivas de seguridad del dominio, por lo cual las dos configuraciones presentan las mismas debilidades.</t>
  </si>
  <si>
    <t>*Al momento de la auditoría, el servidor de dominio principal había sufrido un daño, por lo que se encontraba en proceso de instalación del nuevo servidor WS 2016 y en consecuencia no había sido promovido ni depurado.</t>
  </si>
  <si>
    <r>
      <t xml:space="preserve">Promover el servidor de dominio WS2016 </t>
    </r>
    <r>
      <rPr>
        <sz val="11"/>
        <color rgb="FF000000"/>
        <rFont val="Calibri"/>
        <family val="2"/>
      </rPr>
      <t>y depurar las reglas del dominio Windows Server 2016.</t>
    </r>
  </si>
  <si>
    <t>Configuración de las Reglas Dominio Windows Server 2016.</t>
  </si>
  <si>
    <t>Contratista Sistemas y TI
Técnico Operativo OAP</t>
  </si>
  <si>
    <r>
      <t xml:space="preserve">30/06/2019: </t>
    </r>
    <r>
      <rPr>
        <sz val="11"/>
        <color rgb="FF000000"/>
        <rFont val="Calibri"/>
        <family val="2"/>
      </rPr>
      <t>El dominio fue creado en la hiperconvergencia como un servidor virtual, al cual se le instaló el sistema operativo Windows server 2016 y se depuraron las reglas del servidor de dominio.</t>
    </r>
  </si>
  <si>
    <r>
      <t xml:space="preserve">20/08/2019:  </t>
    </r>
    <r>
      <rPr>
        <sz val="11"/>
        <color rgb="FF000000"/>
        <rFont val="Calibri"/>
        <family val="2"/>
      </rPr>
      <t xml:space="preserve">Esta acción se reporta como cumplida; no obstante la OCI no cuenta con un profesional con  experticia en el tema para validar la efectivdad de la misma.  Se cierra la acción.   </t>
    </r>
  </si>
  <si>
    <t>En cuanto al servidor de red se cuenta con dominio de réplica WS 2008 en un servidor G7 independiente de la maquina física del WS 2016.</t>
  </si>
  <si>
    <t xml:space="preserve">Configurar el servidor Windows Server 2016, sacar las instantáneas y documentarlas. </t>
  </si>
  <si>
    <t>Instructivo de Backups del servidor.</t>
  </si>
  <si>
    <r>
      <t xml:space="preserve">30/06/2019: </t>
    </r>
    <r>
      <rPr>
        <sz val="11"/>
        <color rgb="FF000000"/>
        <rFont val="Calibri"/>
        <family val="2"/>
      </rPr>
      <t>Las instantáneas se han tomado con frecuencia, se estableció que se realizarán los viernes en la noche. Se realizó un instructivo de toma de instantáneas para los servidores virtuales, el cual fue integrado al MN-GT-12-03 Manual del soporte del primer nivel y administración para la hiperconvergencia, en su numeral 5.</t>
    </r>
  </si>
  <si>
    <t>MN-GT-12-03 Manual del soporte del primer nivel y administración para la hiperconvergencia, en su numeral 5. http://www.idep.edu.co/?q=content/gt-12-proceso-de-gesti%C3%B3n-tecnol%C3%B3gica#overlay-context=</t>
  </si>
  <si>
    <t xml:space="preserve">Hacer un escaneo de direcciones MAC y bloquear las que no pertenecen al dominio desde Firewall. </t>
  </si>
  <si>
    <t>Consola de configuración del Firewall.</t>
  </si>
  <si>
    <r>
      <t xml:space="preserve">30/06/2019: </t>
    </r>
    <r>
      <rPr>
        <sz val="11"/>
        <color rgb="FF000000"/>
        <rFont val="Calibri"/>
        <family val="2"/>
      </rPr>
      <t>Se identificó el listado de direcciones MAC del IDEP y se ingresó a la configuración del Firewall de tal manera que solo estas MAC seleccionadas, sean aginadas a una dirección IP.</t>
    </r>
  </si>
  <si>
    <t>Elaborar el instructivo para realizar y restablecer los backups de GOOBI.</t>
  </si>
  <si>
    <t>Instructivo para realizar y restablecer los backups de GOOBI.</t>
  </si>
  <si>
    <r>
      <t xml:space="preserve">30/06/2019: </t>
    </r>
    <r>
      <rPr>
        <sz val="11"/>
        <color rgb="FF000000"/>
        <rFont val="Calibri"/>
        <family val="2"/>
      </rPr>
      <t>Se elaboraron los instructivos:
- IN-GT-12-03 Instructivo Para Realizar El Backup Del Servidor Hp Ml370 G4 - Base De Datos Oracle
- IN-GT-12-04 Instructivo Para Restaurar Backup Maquina – Servidor G4- Pruebas Base De Datos</t>
    </r>
  </si>
  <si>
    <t>Los documentos pueden ser consultados en Maloca, Proceso de Gestión Tecnológica en el siguiente enlace: http://www.idep.edu.co/?q=content/gt-12-proceso-de-gesti%C3%B3n-tecnol%C3%B3gica#overlay-context=</t>
  </si>
  <si>
    <r>
      <t xml:space="preserve">20/08/2019:  </t>
    </r>
    <r>
      <rPr>
        <sz val="11"/>
        <color rgb="FF000000"/>
        <rFont val="Calibri"/>
        <family val="2"/>
      </rPr>
      <t>Se publico en la página web los instructivos descritos en el seguimiento reportado por parte del responsable del proceso.  Esta actividad se da por cumplida y se cierra.</t>
    </r>
  </si>
  <si>
    <t xml:space="preserve">http://www.idep.edu.co/?q=content/gt-12-proceso-de-gesti%C3%B3n-tecnol%C3%B3gica#overlay-context=
</t>
  </si>
  <si>
    <t>Falta por implementar planes de ayuda mutua ante amenazas de interés común.</t>
  </si>
  <si>
    <t>En el plan de emergencias interno no se han documentado planes de ayuda mutua.</t>
  </si>
  <si>
    <t>Actualizar el plan interno de emergencias e incluir un item para describir el plan de ayuda mutua.</t>
  </si>
  <si>
    <t>Plan Interno de Emergencias actualizado y publicado</t>
  </si>
  <si>
    <r>
      <rPr>
        <b/>
        <sz val="10"/>
        <color rgb="FF000000"/>
        <rFont val="Arial"/>
        <family val="2"/>
      </rPr>
      <t xml:space="preserve">03/04/2019: </t>
    </r>
    <r>
      <rPr>
        <sz val="10"/>
        <color rgb="FF000000"/>
        <rFont val="Arial"/>
        <family val="2"/>
      </rPr>
      <t xml:space="preserve">Teniendo en cuenta la especificidad del Plan de Emergencias, se programó la revisión y actualización con el apoyo de la ARL Liberty, quienes de acuerdo a disponibilidad asignaron asesor para el 09 de marzo. Al cierre del presente seguimiento se cuenta con la versión preliminar del documento, teniendo en cuenta que el profesional asignado por parte de ERGOMED (contratista de la ARL) se encuentra adelantado los ajustes solicitados.
</t>
    </r>
    <r>
      <rPr>
        <b/>
        <sz val="10"/>
        <color rgb="FF000000"/>
        <rFont val="Arial"/>
        <family val="2"/>
      </rPr>
      <t xml:space="preserve">02/07/2019: </t>
    </r>
    <r>
      <rPr>
        <sz val="10"/>
        <color rgb="FF000000"/>
        <rFont val="Arial"/>
        <family val="2"/>
      </rPr>
      <t xml:space="preserve">Se ejecutó la actualización del Plan Interno de Respuesta a Emergencias y Análisis de vulnerabilidad. El documento se encuentra publicado en la Maloca AulaSIG. </t>
    </r>
  </si>
  <si>
    <r>
      <rPr>
        <b/>
        <sz val="10"/>
        <color rgb="FF000000"/>
        <rFont val="Arial"/>
        <family val="2"/>
      </rPr>
      <t>03/04/2019:</t>
    </r>
    <r>
      <rPr>
        <sz val="10"/>
        <color rgb="FF000000"/>
        <rFont val="Arial"/>
        <family val="2"/>
      </rPr>
      <t xml:space="preserve">
_Acta de visita y levantamiento de información ARL
_Documento preliminar y correos electrónicos
</t>
    </r>
    <r>
      <rPr>
        <b/>
        <sz val="10"/>
        <color rgb="FF000000"/>
        <rFont val="Arial"/>
        <family val="2"/>
      </rPr>
      <t>02/07/2019</t>
    </r>
    <r>
      <rPr>
        <sz val="10"/>
        <color rgb="FF000000"/>
        <rFont val="Arial"/>
        <family val="2"/>
      </rPr>
      <t>: Documento Plan Interno de Respuesta a Emergencias y Análisis de vulnerabilidad http://www.idep.edu.co/sites/default/files/PL-GRF-11-02_Plan_Emergencias_V4.pdf</t>
    </r>
  </si>
  <si>
    <r>
      <rPr>
        <b/>
        <sz val="10"/>
        <color rgb="FF000000"/>
        <rFont val="Arial"/>
        <family val="2"/>
      </rPr>
      <t xml:space="preserve">24/12/2018: </t>
    </r>
    <r>
      <rPr>
        <sz val="10"/>
        <color rgb="FF000000"/>
        <rFont val="Arial"/>
        <family val="2"/>
      </rPr>
      <t xml:space="preserve">Esta acción será objeto de verificación en próximo seguimiento. 
</t>
    </r>
    <r>
      <rPr>
        <b/>
        <sz val="10"/>
        <color rgb="FF000000"/>
        <rFont val="Arial"/>
        <family val="2"/>
      </rPr>
      <t xml:space="preserve">30/04/2019: </t>
    </r>
    <r>
      <rPr>
        <sz val="10"/>
        <color rgb="FF000000"/>
        <rFont val="Arial"/>
        <family val="2"/>
      </rPr>
      <t xml:space="preserve"> Esta acción será objeto de verificación en el próximo seguimiento. 
</t>
    </r>
    <r>
      <rPr>
        <b/>
        <sz val="10"/>
        <color rgb="FF000000"/>
        <rFont val="Arial"/>
        <family val="2"/>
      </rPr>
      <t xml:space="preserve">20/08/2019:  </t>
    </r>
    <r>
      <rPr>
        <sz val="10"/>
        <color rgb="FF000000"/>
        <rFont val="Arial"/>
        <family val="2"/>
      </rPr>
      <t xml:space="preserve">Se verificó por parte de esta Oficina la publicación del Plan en la página web de la Entidad.  Esta acción se da por cumplida y se realiza el cierre de la misma. </t>
    </r>
  </si>
  <si>
    <t xml:space="preserve">Plan Interno de Respuesta a Emergencias y Análisis de vulnerabilidad http://www.idep.edu.co/sites/default/files/PL-GRF-11-02_Plan_Emergencias_V4.pdf
</t>
  </si>
  <si>
    <r>
      <t xml:space="preserve">24/12/2018: Sandra Milena Bonilla R._ Contratista de Apoyo Profesional_ OCI
30/04/2019:  Hilda Yamile Morales Laverde - Jefe OCI. 
</t>
    </r>
    <r>
      <rPr>
        <b/>
        <sz val="10"/>
        <color rgb="FF000000"/>
        <rFont val="Arial"/>
        <family val="2"/>
      </rPr>
      <t xml:space="preserve">20/08/2019:  </t>
    </r>
    <r>
      <rPr>
        <sz val="10"/>
        <color rgb="FF000000"/>
        <rFont val="Arial"/>
        <family val="2"/>
      </rPr>
      <t xml:space="preserve">Hilda Yamile Morales Laverde - Jefe OCI. </t>
    </r>
  </si>
  <si>
    <t>No se han estructurado programas de prevención</t>
  </si>
  <si>
    <t>No se cuenta con programa(s) de prevención enfocados a los riesgos prioritarios.</t>
  </si>
  <si>
    <t>Formular e implementar un programa de prevención con la asesoría  de la ARL.</t>
  </si>
  <si>
    <t>Programa de prevención aprobado y publicado.
Registros de asistencia, piezas de comunicación y/o registro fotográfico de actividades desarrolladas en relación al programa</t>
  </si>
  <si>
    <r>
      <rPr>
        <b/>
        <sz val="10"/>
        <color rgb="FF000000"/>
        <rFont val="Arial"/>
        <family val="2"/>
      </rPr>
      <t>03/04/2019</t>
    </r>
    <r>
      <rPr>
        <sz val="10"/>
        <color rgb="FF000000"/>
        <rFont val="Arial"/>
        <family val="2"/>
      </rPr>
      <t xml:space="preserve">: Se avanzó en la elaboración del programa de orden y aseo
</t>
    </r>
    <r>
      <rPr>
        <b/>
        <sz val="10"/>
        <color rgb="FF000000"/>
        <rFont val="Arial"/>
        <family val="2"/>
      </rPr>
      <t>02/07/2019:</t>
    </r>
    <r>
      <rPr>
        <sz val="10"/>
        <color rgb="FF000000"/>
        <rFont val="Arial"/>
        <family val="2"/>
      </rPr>
      <t xml:space="preserve"> Se elaboró y adoptó en el Sistema Integrado de Gestión el Programa de Orden y Aseo, y se avanzó en su implementación con el desarrollo de actividades de socialización y actividades practicas en las oficinas de la Entidad. El documento se encuentra publicado en la Maloca AulaSIG. </t>
    </r>
  </si>
  <si>
    <r>
      <rPr>
        <b/>
        <sz val="10"/>
        <color rgb="FF000000"/>
        <rFont val="Arial"/>
        <family val="2"/>
      </rPr>
      <t>03/04/2019:</t>
    </r>
    <r>
      <rPr>
        <sz val="10"/>
        <color rgb="FF000000"/>
        <rFont val="Arial"/>
        <family val="2"/>
      </rPr>
      <t xml:space="preserve"> Documento preliminar
</t>
    </r>
    <r>
      <rPr>
        <b/>
        <sz val="10"/>
        <color rgb="FF000000"/>
        <rFont val="Arial"/>
        <family val="2"/>
      </rPr>
      <t>02/07/2019:</t>
    </r>
    <r>
      <rPr>
        <sz val="10"/>
        <color rgb="FF000000"/>
        <rFont val="Arial"/>
        <family val="2"/>
      </rPr>
      <t xml:space="preserve"> Programa de orden y aseo http://www.idep.edu.co/sites/default/files/PG-GTH-13-01%20Programa%20orden%20aseo%20V1.pdf
Listados de asistencia y registro fotográfico</t>
    </r>
  </si>
  <si>
    <t>Programa de orden y aseo http://www.idep.edu.co/sites/default/files/PG-GTH-13-01%20Programa%20orden%20aseo%20V1.pdf</t>
  </si>
  <si>
    <t>Los trabajadores no realizan auto-reporte de condiciones de trabajo riesgosas</t>
  </si>
  <si>
    <t>No se ha socializado e implementado el formato de auto-reporte de condiciones de salud y trabajo</t>
  </si>
  <si>
    <t>Socializar el formato de auto-reporte de condiciones de salud y trabajo y promover su implementación en los servidores de la Entidad.</t>
  </si>
  <si>
    <t>Piezas de comunicación interna y/o listados de asistencia</t>
  </si>
  <si>
    <r>
      <rPr>
        <b/>
        <sz val="10"/>
        <color rgb="FF000000"/>
        <rFont val="Arial"/>
        <family val="2"/>
      </rPr>
      <t>03/04/2019</t>
    </r>
    <r>
      <rPr>
        <sz val="10"/>
        <color rgb="FF000000"/>
        <rFont val="Arial"/>
        <family val="2"/>
      </rPr>
      <t xml:space="preserve">: No se han realizado actividades especificas para el desarrollo de esta acción
</t>
    </r>
    <r>
      <rPr>
        <b/>
        <sz val="10"/>
        <color rgb="FF000000"/>
        <rFont val="Arial"/>
        <family val="2"/>
      </rPr>
      <t xml:space="preserve">
02/07/2019</t>
    </r>
    <r>
      <rPr>
        <sz val="10"/>
        <color rgb="FF000000"/>
        <rFont val="Arial"/>
        <family val="2"/>
      </rPr>
      <t>: Se realizó la modificación del formato de auto-reporte de condiciones de trabajo y salud, y se socializó a los servidores de la Entidad mediante pieza de comunicación por correo electrónico institucional.</t>
    </r>
  </si>
  <si>
    <r>
      <rPr>
        <b/>
        <sz val="10"/>
        <color rgb="FF000000"/>
        <rFont val="Arial"/>
        <family val="2"/>
      </rPr>
      <t xml:space="preserve">02/07/2019: </t>
    </r>
    <r>
      <rPr>
        <sz val="10"/>
        <color rgb="FF000000"/>
        <rFont val="Arial"/>
        <family val="2"/>
      </rPr>
      <t>Pieza de socialización y correo electrónico institucional</t>
    </r>
  </si>
  <si>
    <r>
      <rPr>
        <b/>
        <sz val="10"/>
        <color rgb="FF000000"/>
        <rFont val="Arial"/>
        <family val="2"/>
      </rPr>
      <t xml:space="preserve">24/12/2018: </t>
    </r>
    <r>
      <rPr>
        <sz val="10"/>
        <color rgb="FF000000"/>
        <rFont val="Arial"/>
        <family val="2"/>
      </rPr>
      <t xml:space="preserve">Esta acción será objeto de verificación en próximo seguimiento. 
</t>
    </r>
    <r>
      <rPr>
        <b/>
        <sz val="10"/>
        <color rgb="FF000000"/>
        <rFont val="Arial"/>
        <family val="2"/>
      </rPr>
      <t xml:space="preserve">30/04/2019: </t>
    </r>
    <r>
      <rPr>
        <sz val="10"/>
        <color rgb="FF000000"/>
        <rFont val="Arial"/>
        <family val="2"/>
      </rPr>
      <t xml:space="preserve"> Esta acción será objeto de verificación en el próximo seguimiento. 
</t>
    </r>
    <r>
      <rPr>
        <b/>
        <sz val="10"/>
        <color rgb="FF000000"/>
        <rFont val="Arial"/>
        <family val="2"/>
      </rPr>
      <t xml:space="preserve">30/08/2019:  </t>
    </r>
    <r>
      <rPr>
        <sz val="10"/>
        <color rgb="FF000000"/>
        <rFont val="Arial"/>
        <family val="2"/>
      </rPr>
      <t xml:space="preserve">Se remitió por correo electrónico el día 25 de junio de 2019 a todos los funcionarios del Instituto  el formato de auto-reporte de condiciones de trabajo y salud, esta acción se cierra por parte de esta Oficina. 
</t>
    </r>
  </si>
  <si>
    <t>https://mail.google.com/mail/u/0/#search/autoreporte/WhctKJVRNJdDGPhSjSjkwHLGPlwPdgbXrvSQdbLBMJBxLXBfNXTKjWGFjcdBTqvxxftBKqL</t>
  </si>
  <si>
    <t>Revisión del mapa de riesgos del proceso. Respecto al riesgo "Disponibilidad y control de documentos del Sistema Integrado de Gestión del IDEP inadecuados o ineficientes", se determina que es necesario verificar que la información publicada en la Maloca SIG, corresponda a lo descrito en el Listado maestro de documentos, para garantizar que la información publicada es la vigente y correcta.</t>
  </si>
  <si>
    <t>Verificar que la información publicada en la Maloca SIG corresponda al Listado maestro de documentos que se realizará en el mes de febrero de 2019.</t>
  </si>
  <si>
    <t>Maloca SIG y Listado Maestro de Documentos a febrero 28 de 2019</t>
  </si>
  <si>
    <r>
      <t xml:space="preserve">22/03/2019: </t>
    </r>
    <r>
      <rPr>
        <sz val="11"/>
        <color rgb="FF000000"/>
        <rFont val="Calibri"/>
        <family val="2"/>
      </rPr>
      <t xml:space="preserve"> Se realizó la revisión de los documentos publicados en la Maloca SIG Vs. El listado maestro de documentos. Se encontró que hay varios documentos sin actualizar desde el año 2017 y anteriores, por lo cual se envió por correo electrónico la relación de estos documentos que se sugiere actualizar a cada uno de los procesos. Asi mismo se les sugirió tener en cuenta los lineamientos de MIPG para dicha actualización.
</t>
    </r>
    <r>
      <rPr>
        <b/>
        <sz val="11"/>
        <color rgb="FF000000"/>
        <rFont val="Calibri"/>
        <family val="2"/>
      </rPr>
      <t xml:space="preserve">02/07/2019: </t>
    </r>
    <r>
      <rPr>
        <sz val="11"/>
        <color rgb="FF000000"/>
        <rFont val="Calibri"/>
        <family val="2"/>
      </rPr>
      <t>En el segundo trimestre se atendieron 90 solicitudes de creación, modificación o eliminación de documentos, para un total de 179 solicitudes atendidas en el primer semestre de 2019. El 6 de junio de 2019 se envió nuevamente la relación de los documentos que desde la OAP se sugiere actualizar que son 107 documentos en total de los cuales a la fecha solo se han actualizado 33. La actualización de dichos documentos son responsabilidad de cada proceso.</t>
    </r>
  </si>
  <si>
    <t>Archivo: "8 Reporte verificacion info Maloca - LMD" producto del contrato 009 de 2019
Correo electrónico desde sig@idep.edu.co del 5 de marzo de 2019
Correo electrónico desde sig@idep.edu.co del 6 de junio de 2019</t>
  </si>
  <si>
    <r>
      <t xml:space="preserve">24/12/2018: Teniendo en cuenta las fechas establecidas para la ejecución de esta actividad, en pròximo seguimiento se verificará el cumplimiento de la misma.  
</t>
    </r>
    <r>
      <rPr>
        <b/>
        <sz val="10"/>
        <color rgb="FF000000"/>
        <rFont val="Arial"/>
        <family val="2"/>
      </rPr>
      <t xml:space="preserve">30/04/2019: </t>
    </r>
    <r>
      <rPr>
        <sz val="10"/>
        <color rgb="FF000000"/>
        <rFont val="Arial"/>
        <family val="2"/>
      </rPr>
      <t xml:space="preserve">Desde la OAP se diseño una hoja electrónica para el verificar los documentos publicados en la Maloca SIG Vs. El listado maestro de documentos. 
Se remitió por correo electrónico a los lideres de proceso la relación de estos documentos con el fin de validar y actualizar la información.
Con el fin de que la acción propuesta sea efectiva se requiere que los lideres de proceso revisen y actualicen la información.
</t>
    </r>
    <r>
      <rPr>
        <b/>
        <sz val="10"/>
        <color rgb="FF000000"/>
        <rFont val="Arial"/>
        <family val="2"/>
      </rPr>
      <t xml:space="preserve">
20/08/2019:  </t>
    </r>
    <r>
      <rPr>
        <sz val="10"/>
        <color rgb="FF000000"/>
        <rFont val="Arial"/>
        <family val="2"/>
      </rPr>
      <t xml:space="preserve">Teniendo en cuenta que los procesos vienen actualizando sus procedimientos; y que como producto de las auditorias que viene realizando la Oficina se estan implementando acciones de mejora a los mismos, se da cierre a esta actividad. </t>
    </r>
  </si>
  <si>
    <t>http://www.idep.edu.co/?q=content/gesti%C3%B3n-documental-del-sig</t>
  </si>
  <si>
    <r>
      <t xml:space="preserve">24/12/2018: Sandra Milena Bonilla R._ Contratista de Apoyo Profesional_ OCI
</t>
    </r>
    <r>
      <rPr>
        <b/>
        <sz val="11"/>
        <color rgb="FF000000"/>
        <rFont val="Calibri"/>
        <family val="2"/>
      </rPr>
      <t xml:space="preserve">30/04/2019:  </t>
    </r>
    <r>
      <rPr>
        <sz val="11"/>
        <color rgb="FF000000"/>
        <rFont val="Calibri"/>
        <family val="2"/>
      </rPr>
      <t xml:space="preserve">Hilda Yamile Morales L - Jefe OCI
</t>
    </r>
    <r>
      <rPr>
        <b/>
        <sz val="11"/>
        <color rgb="FF000000"/>
        <rFont val="Calibri"/>
        <family val="2"/>
      </rPr>
      <t xml:space="preserve">20/08/2019:  </t>
    </r>
    <r>
      <rPr>
        <sz val="11"/>
        <color rgb="FF000000"/>
        <rFont val="Calibri"/>
        <family val="2"/>
      </rPr>
      <t>Hilda Yamile Morales L - Jefe OCI</t>
    </r>
  </si>
  <si>
    <t>HISTORICO DE ACCIONES CERRADAS  EN EL SEGUNDO TRIMESTRE DE 2019</t>
  </si>
  <si>
    <t xml:space="preserve">INSTITUCIONAL </t>
  </si>
  <si>
    <t xml:space="preserve">HALLAZGOS </t>
  </si>
  <si>
    <t>ACCIONES</t>
  </si>
  <si>
    <t>CUMPLIDAS</t>
  </si>
  <si>
    <t xml:space="preserve">POR PROCESOS </t>
  </si>
  <si>
    <t>CONSOLIDADO PLANES DE MEJORAMIENTO</t>
  </si>
  <si>
    <t>TOTAL HALLAZGOS</t>
  </si>
  <si>
    <t xml:space="preserve">TOTAL HALLAZGOS </t>
  </si>
  <si>
    <t xml:space="preserve">TOTAL DE ACCIONES </t>
  </si>
  <si>
    <t>Vencidas</t>
  </si>
  <si>
    <t>En Ejecución</t>
  </si>
  <si>
    <t>Cerradas</t>
  </si>
  <si>
    <t xml:space="preserve">Plan de Mejoramiento </t>
  </si>
  <si>
    <t xml:space="preserve">No.  Hallazgos </t>
  </si>
  <si>
    <t>No. de Acciones</t>
  </si>
  <si>
    <t>Cerradas y/o 
Cumplidas</t>
  </si>
  <si>
    <t>ESTRATÉGICO</t>
  </si>
  <si>
    <t>Por procesos</t>
  </si>
  <si>
    <t>MISIONAL</t>
  </si>
  <si>
    <t xml:space="preserve">Institucional </t>
  </si>
  <si>
    <t>APOYO</t>
  </si>
  <si>
    <t>TOTALES</t>
  </si>
  <si>
    <t>EVALUACIÓN Y MEJORAMIENTO</t>
  </si>
  <si>
    <t xml:space="preserve">TOTAL ACCIONES </t>
  </si>
  <si>
    <t>IV TRIMESTRE 2018</t>
  </si>
  <si>
    <t>I TRIMESTRE 2019</t>
  </si>
  <si>
    <t>VERSIÓN :  7</t>
  </si>
  <si>
    <t>Fecha Aprobación: 13/04/2020</t>
  </si>
  <si>
    <t>PROCESO:</t>
  </si>
  <si>
    <t>ACCIONES FORMULADAS (Por Tipo de Acción)</t>
  </si>
  <si>
    <t>NÚMERO DE NO CONFORMIDADES, OBSERVACIONES U OP. DE MEJORA DEL PROCESO</t>
  </si>
  <si>
    <t>ACCIÓN CORRECTIVA</t>
  </si>
  <si>
    <t>ACCION PREVENTIVA Y/O DE MEJORA</t>
  </si>
  <si>
    <t>ACCIONES CERRADA</t>
  </si>
  <si>
    <t>EVALUACIÓN DEL SISTEMA DE CONTROL INTERNO CONTABLE AÑO 2025 23/02/2026</t>
  </si>
  <si>
    <t xml:space="preserve">3-2026-531: OB1 Fortalecer la estrategia de socialización interna: Realizar capacitaciones o  jornadas periódicas sobre aplicación de políticas contables, dirigido a  responsables del proceso financiero y los responsables de las áreas que  deban aplicar lineamientos de este proceso. </t>
  </si>
  <si>
    <t>Se evidencian debilidades en la socialización oportuna de las actualizaciones de los manuales, procedimientos y formatos del proceso contable hacia las demás áreas de la entidad, lo que limita su conocimiento y aplicación y puede generar reprocesos en el desarrollo de las actividades.</t>
  </si>
  <si>
    <t>Realizar una socialización sobre las actualizaciones del Manual de Políticas Contables con los procesos vinculados a las mismas en el Comité Técnico de Sostenibilidad Contable</t>
  </si>
  <si>
    <t>Acta del Comité Técnico de Sostenibilidad Contable</t>
  </si>
  <si>
    <t>Profesional Especializado 222-04</t>
  </si>
  <si>
    <t>3-2026-531: OB2 Actualizar periódicamente el Manual de Políticas Contables:
Incorporar revisiones anuales documentadas, dejando trazabilidad de ajustes 
normativos o mejoras técnicas.</t>
  </si>
  <si>
    <t>3-2026-531: OB3 Mejorar la trazabilidad documental: Garantizar que todas las actividades de control (conciliaciones, revisiones, validaciones) cuenten con soporte verificable, organizado y disponible.</t>
  </si>
  <si>
    <t>Actualizar el PRO-GF-14-11 - Procedimiento de Gestión Contable</t>
  </si>
  <si>
    <t>PRO-GF-14-11 - Procedimiento de Gestión Contable actualizado</t>
  </si>
  <si>
    <t>3-2026-531: OB4 Integrar el SCI Contable con el Sistema de Gestión Institucional: Alinear los controles contables con la gestión de riesgos institucional, promoviendo un  enfoque preventivo y no solo correctivo.</t>
  </si>
  <si>
    <t>Se evidencian debilidades en los riesgos descritos en la Matriz de Riesgos de la entidad, asociados al proceso de Contabilidad.</t>
  </si>
  <si>
    <t>Actualizar los riesgos asociados al proceso de Gestión Financiera en la Matriz de Riesgos</t>
  </si>
  <si>
    <t>Matriz de riesgos actualizada</t>
  </si>
  <si>
    <t>Profesional Especializado 222-04, Tecnico Operativo, Tesorero General, Profesional Especializado Presupuesto 222-07</t>
  </si>
  <si>
    <t>3-2026-531: OB5 Realizar procesos de autocontrol y autoevaluación por la primera línea de defensa -Subdirección Administrativa y Financiera, a los planes de mejoramiento y riesgos contables, para fortalecer la gestión. En este sentido es importante mejorar el archivo, trazabilidad, la comunicación efectiva y la actualización oportuna de los lineamientos expresados en políticas, procedimientos, instructivos, formatos, para garantizar el cumplimiento y la aplicación adecuada de las directrices institucionales.</t>
  </si>
  <si>
    <t>Se evidencia debilidades en el seguimiento a las acciones formuladas en los planes de mejoramiento y riesgos contables</t>
  </si>
  <si>
    <t>Realizar un seguimiento mensual sobre las acciones formuladas en el Plan de Mejoramiento</t>
  </si>
  <si>
    <t>Acta de reunión</t>
  </si>
  <si>
    <t>Profesional Especializado 222-04, Tecnico Operativo, Tesorero General, Profesional Especializado Presupuesto 222-07, Subdirectora Administrativa y Financiera</t>
  </si>
  <si>
    <t xml:space="preserve">3-2026-531: OB6, Dinamizar el Comité de sostenibilidad contable para que funcione como un  órgano asesor para el proceso contable, en cuanto a la permanente depuración contable; porque durante lo corrido de 2025 solo sesionó dos  veces. </t>
  </si>
  <si>
    <t>La entidad no cuenta con una programación estructurada ni mecanismos de seguimiento para el funcionamiento del Comité Técnico de Sostenibilidad Contable, lo que limita su operatividad como instancia asesora del proceso contable.</t>
  </si>
  <si>
    <t>Realizar como mínimo tres (3) reuniones ordinarias del Comité Técnico de Sostenibilidad Contable anualmente en cumplimiento de la resolución 147 de 2018.</t>
  </si>
  <si>
    <t>Actas de comité técnico de sostenibilidad Contable suscritas</t>
  </si>
  <si>
    <t xml:space="preserve">3-2026-531: OB9 Realizar seguimiento periódico por autocontrol que permita evidenciar el estado de implementación de las acciones definidas en los planes de mejoramiento, las acciones que se establecen cuando se identifican brechas y el seguimiento a los compromisos adquiridos.
</t>
  </si>
  <si>
    <t>3-2026-531: OB11 Incluir en el Plan Institucional de Capacitación, formación en normatividad contable, control interno y uso de herramientas financieras e iimplementar un registro formal de cada socialización de temas relacionados con la gestión financiera y contable, que incluya actas, listas de asistencia y evidencias digitales.</t>
  </si>
  <si>
    <t xml:space="preserve">3-2026-531: OB17 Ajustar de manera permanente en los libros contables, las diferencias y pagos pendientes con las administradoras de pensiones.
</t>
  </si>
  <si>
    <t>3-2026-531: OB18 Conciliar y depurar periódicamente los saldos registrados en cuentas relacionadas con aportes a entidades de salud.</t>
  </si>
  <si>
    <t>INFORME AUSTERIDAD EN EL GASTO CUATRO TRIMESTRE 2025 26/02/2026</t>
  </si>
  <si>
    <t xml:space="preserve">3-2026-581 OM3: Para asegurar la identificación, análisis, valoración de riesgos y diseño de controles de los posibles riesgos asociados al proceso Gestión Financiera, en el marco de la Guía para la Gestión Integral del Riesgo en Entidades Públicas, versión 7 de 2025 - DAFP.
</t>
  </si>
  <si>
    <t>INFORME AUSTERIDAD EN EL GASTO PRIMER TRIMESTRE 2026  23/04/2026</t>
  </si>
  <si>
    <t>3-2026-1161 R1 Fortalecer el seguimiento y control de las obligaciones de la Orden de Compra No. 95 de 2025, para garantizar el registro y pago oportuno de las obligaciones, especialmente en rubros como combustible, con el fin de asegurar el principio de causación y anualidad.</t>
  </si>
  <si>
    <t>Recomendación</t>
  </si>
  <si>
    <t>En relación con el rubro de vehículos oficiales, aunque se evidencia el cumplimiento de las disposiciones sobre uso y restricciones, se identifican debilidades en la oportunidad del reconocimiento y pago de los consumos de combustible correspondientes a los periodos del 1 al 15 de octubre y del 16 al 30 de noviembre de 2025, registrados en las facturas Nos. ECCO661875 y ECCO661876, ambas con fecha del 6 de marzo de 2026.</t>
  </si>
  <si>
    <t>Revisar mensualmente los periodos de consumo con el fin de que el proveedor radique las facturas oportunamente.</t>
  </si>
  <si>
    <t>Solicitudes al proveedor</t>
  </si>
  <si>
    <t>Profesional Universitario 219</t>
  </si>
  <si>
    <t>SAFYCD-Gestión Documental</t>
  </si>
  <si>
    <t>DIRECTIVA 008 DE 2021 26/02/2026</t>
  </si>
  <si>
    <t xml:space="preserve">3-2026-583 3.1 Establecer estrategias para fortalecer la revisión y actualización periódica de los procesos, procedimientos, manuales, guías, programas, políticas de acuerdo con los cambios institucionales y/o normativos.
</t>
  </si>
  <si>
    <t xml:space="preserve"> Limitaciones en tiempo, personal o presupuesto que impiden realizar revisiones periódicas de los procesos y procedimientos</t>
  </si>
  <si>
    <t>Actualizar los procesos, procedimientos, manuales, guías, programas, políticas del proceso de Servicio al Ciudadano, previa distribución por parte de la Oficina Asesora de Planeación</t>
  </si>
  <si>
    <t>Procesos y procedimientos actualizados</t>
  </si>
  <si>
    <t>Profesional Especializado 222-03 GD</t>
  </si>
  <si>
    <t>3-2026-583 3.6 se recomienda incluir en el procedimiento, PRO-GD-07-08 recepción, radicación ydistribución de comunicaciones oficiales IDEP los lineamientos, para la atención y relacionamiento con la ciudadanía con enfoque poblacional diferencial</t>
  </si>
  <si>
    <t>Debilidades en lineamientos  para la atención y relacionamiento con la ciudadanía con enfoque poblacional diferencial</t>
  </si>
  <si>
    <t>Actualizar el PRO-GD-07-08 RECEPCIÓN, RADICACIÓN Y DISTRIBUCIÓN
DE COMUNICACIONES OFICIALES IDEP (Polìtica operacional del Manual de gestión de peticiones del Distrito)</t>
  </si>
  <si>
    <t xml:space="preserve">3-2026-583 4.5. Implementar Políticas de Gestión Documental y Seguridad Digital en el marco del Modelo Integrado de Planeación y Gestión (MIPG), a fin de que los documentos conserven su autenticidad, integridad, fiabilidad y disponibilidad </t>
  </si>
  <si>
    <t xml:space="preserve">Se evidencian debilidades en la implementación de políticas para garantizar que los documentos conserven su autenticidad, integridad, fiabilidad y disponibilidad </t>
  </si>
  <si>
    <t>Actualizar los procesos, procedimientos, manuales, guías, programas, políticas del proceso de Gestión Documental</t>
  </si>
  <si>
    <t xml:space="preserve">3-2026-583 5.1. Establecer protocolos, procedimientos y/o manuales para el manejo de documentos, información institucional, bases de datos y registros administrativos, con el fin de salvaguardar su integridad y su conservación adecuada. </t>
  </si>
  <si>
    <t>Se evidencian debilidades en la definición de Políticas de Manejo de Documentos</t>
  </si>
  <si>
    <t xml:space="preserve">3-2026-583 5.2. Definir mecanismos de recepción y trámite de documentos para realizar control, seguimiento y monitoreo sobre el responsable de los mismos y el estado de su tenencia. </t>
  </si>
  <si>
    <t>3-2026-583 5.3. Implementar políticas de gestión documental que permitan verificar el cumplimiento de las normas archivísticas y de conservación documental.</t>
  </si>
  <si>
    <t>Se evidencian debilidades en el cumplimiento de lineamientos de gestión documental que permitan verificar las normas archivísticas y de conservación documental</t>
  </si>
  <si>
    <t xml:space="preserve">3-2026-583 5.4. Adoptar procedimientos institucionales para asegurar la información que reposa en bases de datos, aplicativos y/o sistemas de información. </t>
  </si>
  <si>
    <t xml:space="preserve">Se evidencian debilidades en el aseguramiento de la información </t>
  </si>
  <si>
    <t>3-2026-583 4.1 Implementar un sistema, formato o instructivo de control para la entrega, traslado, movimiento, salida o devolución de elementos o bienes asignados a servidores y/o colaboradores del Distrito Capital.</t>
  </si>
  <si>
    <t xml:space="preserve">Se evidencian debilidades en la gestión de bienes </t>
  </si>
  <si>
    <t>Presentar el Plan de Inventarios para la vigencia 2026 al Comite Institucional de Gestión y Desempeño Insttucional</t>
  </si>
  <si>
    <t>Plan de inventarios actualizado</t>
  </si>
  <si>
    <t>SAFYCD-Atención al ciudadano</t>
  </si>
  <si>
    <t>INFORME DE SEGUIMIENTO SEMESTRAL ATENCIÓN DE PETICIONES, QUEJAS, RECLAMOS Y SUGERENCIAS JULIO A DICIEMBRE 2025 27/02/2026</t>
  </si>
  <si>
    <t xml:space="preserve">3-2026-586 OM4: Para que se actualice el documento, DOC-AC-10-01, versión 5 del 28/12/2023, Caracterización de Usuarios como parte de la estrategia de caracterización ciudadana, de acuerdo con el lineamiento establecido en el artículo 257 del Decreto Distrital No. 640 de 2025. </t>
  </si>
  <si>
    <t>Se evidencia debilidades en la actualización documental</t>
  </si>
  <si>
    <t xml:space="preserve">3-2026-58 OM6. Para que se actualice la Resolución IDEP No. 011 del 11 de febrero de 2016, mediante la cual se designó como Defensor del Ciudadano al Subdirector Administrativo y Financiero y de Control Interno Disciplinario, y como suplente al Subdirector Académico, cuya labor  s indelegable, teniendo en cuenta que la estructura organizacional de la entidad ha presentado modificaciones y que, a la fecha, la dependencia de Control Disciplinario Interno se escindió de la Subdirección Administrativa y Financiera y la Resolución IDEP No. 087 de 2020, por medio  e la cual se establecen las funciones del defensor del ciudadano </t>
  </si>
  <si>
    <t>Actualización de la resolución No. 011 de 2016</t>
  </si>
  <si>
    <t>Resolución actualizada</t>
  </si>
  <si>
    <t>Auxiliar Administrativa 407-02</t>
  </si>
  <si>
    <t>SIGLA PROCESO</t>
  </si>
  <si>
    <t>TIPO DE HALLAZGO</t>
  </si>
  <si>
    <t>SUBSISTEMAS</t>
  </si>
  <si>
    <t>Abierta - en Desarrollo</t>
  </si>
  <si>
    <t>SGC</t>
  </si>
  <si>
    <t>Corrección</t>
  </si>
  <si>
    <t>Abierta - Vencida</t>
  </si>
  <si>
    <t>SIGA</t>
  </si>
  <si>
    <t>Acción Preventiva</t>
  </si>
  <si>
    <t>Autoevaluación del Control</t>
  </si>
  <si>
    <t>Oficina Asesora Jurídica</t>
  </si>
  <si>
    <t>SGSI</t>
  </si>
  <si>
    <t>Evaluación de Indicadores</t>
  </si>
  <si>
    <t>Sistemas</t>
  </si>
  <si>
    <t>Cerrada Condicional</t>
  </si>
  <si>
    <t>SGSST</t>
  </si>
  <si>
    <t>Acción de Mejora</t>
  </si>
  <si>
    <t>Evaluación de Planes de acción y Planes Operativos</t>
  </si>
  <si>
    <t>Archivo y Correspondencia</t>
  </si>
  <si>
    <t>SRS</t>
  </si>
  <si>
    <t>Informes de Auditoría de Gestión</t>
  </si>
  <si>
    <t>SGA</t>
  </si>
  <si>
    <t>Informes de Auditoría Entes de Control</t>
  </si>
  <si>
    <t>SCI</t>
  </si>
  <si>
    <t>Producto y/o servicio no conforme</t>
  </si>
  <si>
    <t>Quejas y reclamos</t>
  </si>
  <si>
    <t>SAFYCD-Talento Humano - Nómina</t>
  </si>
  <si>
    <t>Gestión de Riesgos</t>
  </si>
  <si>
    <t>SAFYCD-Servicios Generales</t>
  </si>
  <si>
    <t>Otros</t>
  </si>
  <si>
    <t>SAFYDC Atención al Ciudadano -PQRS</t>
  </si>
  <si>
    <t>Centro de Documentación</t>
  </si>
  <si>
    <t>Dirección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</si>
</sst>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240A]d&quot; de &quot;mmmm&quot; de &quot;yyyy"/>
    <numFmt numFmtId="167" formatCode="_(* #,##0_);_(* \(#,##0\);_(* &quot;-&quot;??_);_(@_)"/>
    <numFmt numFmtId="168" formatCode="0.0%"/>
  </numFmts>
  <fonts count="84" x14ac:knownFonts="1">
    <font>
      <sz val="11"/>
      <color rgb="FF000000"/>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Arial"/>
      <family val="2"/>
    </font>
    <font>
      <sz val="11"/>
      <name val="Calibri"/>
      <family val="2"/>
    </font>
    <font>
      <b/>
      <sz val="25"/>
      <name val="Arial"/>
      <family val="2"/>
    </font>
    <font>
      <sz val="16"/>
      <name val="Arial"/>
      <family val="2"/>
    </font>
    <font>
      <sz val="18"/>
      <name val="Arial"/>
      <family val="2"/>
    </font>
    <font>
      <b/>
      <sz val="12"/>
      <name val="Arial"/>
      <family val="2"/>
    </font>
    <font>
      <b/>
      <sz val="18"/>
      <name val="Arial"/>
      <family val="2"/>
    </font>
    <font>
      <sz val="10"/>
      <name val="Arial"/>
      <family val="2"/>
    </font>
    <font>
      <b/>
      <sz val="16"/>
      <name val="Arial"/>
      <family val="2"/>
    </font>
    <font>
      <sz val="11"/>
      <name val="Arial"/>
      <family val="2"/>
    </font>
    <font>
      <b/>
      <sz val="11"/>
      <name val="Arial"/>
      <family val="2"/>
    </font>
    <font>
      <b/>
      <sz val="10"/>
      <name val="Arial"/>
      <family val="2"/>
    </font>
    <font>
      <b/>
      <sz val="30"/>
      <name val="Arial"/>
      <family val="2"/>
    </font>
    <font>
      <sz val="10"/>
      <color indexed="8"/>
      <name val="Arial"/>
      <family val="2"/>
    </font>
    <font>
      <b/>
      <sz val="10"/>
      <color indexed="8"/>
      <name val="Arial"/>
      <family val="2"/>
    </font>
    <font>
      <sz val="15"/>
      <name val="Arial"/>
      <family val="2"/>
    </font>
    <font>
      <b/>
      <sz val="11"/>
      <name val="Calibri"/>
      <family val="2"/>
    </font>
    <font>
      <i/>
      <sz val="10"/>
      <color indexed="8"/>
      <name val="Arial"/>
      <family val="2"/>
    </font>
    <font>
      <i/>
      <u/>
      <sz val="10"/>
      <color indexed="8"/>
      <name val="Arial"/>
      <family val="2"/>
    </font>
    <font>
      <sz val="11"/>
      <color theme="1"/>
      <name val="Calibri"/>
      <family val="2"/>
      <scheme val="minor"/>
    </font>
    <font>
      <u/>
      <sz val="11"/>
      <color theme="10"/>
      <name val="Calibri"/>
      <family val="2"/>
    </font>
    <font>
      <sz val="18"/>
      <color rgb="FF000000"/>
      <name val="Calibri"/>
      <family val="2"/>
    </font>
    <font>
      <b/>
      <sz val="10"/>
      <color rgb="FF000000"/>
      <name val="Calibri"/>
      <family val="2"/>
    </font>
    <font>
      <b/>
      <sz val="8"/>
      <color rgb="FF000000"/>
      <name val="Arial"/>
      <family val="2"/>
    </font>
    <font>
      <b/>
      <sz val="14"/>
      <color rgb="FF000000"/>
      <name val="Arial"/>
      <family val="2"/>
    </font>
    <font>
      <b/>
      <u/>
      <sz val="13"/>
      <color rgb="FF0000FF"/>
      <name val="Arial"/>
      <family val="2"/>
    </font>
    <font>
      <sz val="11"/>
      <color rgb="FFFF0000"/>
      <name val="Arial"/>
      <family val="2"/>
    </font>
    <font>
      <b/>
      <sz val="15"/>
      <color rgb="FFFFFFFF"/>
      <name val="Arial Black"/>
      <family val="2"/>
    </font>
    <font>
      <u/>
      <sz val="13"/>
      <color rgb="FF0000FF"/>
      <name val="Arial"/>
      <family val="2"/>
    </font>
    <font>
      <b/>
      <sz val="15"/>
      <color rgb="FFFF0000"/>
      <name val="Arial"/>
      <family val="2"/>
    </font>
    <font>
      <b/>
      <sz val="12"/>
      <color rgb="FFFF0000"/>
      <name val="Arial"/>
      <family val="2"/>
    </font>
    <font>
      <b/>
      <sz val="16"/>
      <color rgb="FFFFFFFF"/>
      <name val="Arial"/>
      <family val="2"/>
    </font>
    <font>
      <b/>
      <sz val="18"/>
      <color rgb="FF000000"/>
      <name val="Arial"/>
      <family val="2"/>
    </font>
    <font>
      <sz val="10"/>
      <color rgb="FF000000"/>
      <name val="Arial"/>
      <family val="2"/>
    </font>
    <font>
      <b/>
      <sz val="10"/>
      <color rgb="FF000000"/>
      <name val="Arial"/>
      <family val="2"/>
    </font>
    <font>
      <b/>
      <sz val="10"/>
      <color rgb="FFFF0000"/>
      <name val="Arial"/>
      <family val="2"/>
    </font>
    <font>
      <sz val="10"/>
      <color rgb="FFFF0000"/>
      <name val="Arial"/>
      <family val="2"/>
    </font>
    <font>
      <sz val="11"/>
      <color rgb="FF000000"/>
      <name val="Arial"/>
      <family val="2"/>
    </font>
    <font>
      <sz val="10"/>
      <color rgb="FF000000"/>
      <name val="Calibri"/>
      <family val="2"/>
    </font>
    <font>
      <b/>
      <sz val="12"/>
      <color rgb="FF000000"/>
      <name val="Arial"/>
      <family val="2"/>
    </font>
    <font>
      <b/>
      <sz val="19"/>
      <color rgb="FF000000"/>
      <name val="Arial"/>
      <family val="2"/>
    </font>
    <font>
      <b/>
      <sz val="11"/>
      <color rgb="FF000000"/>
      <name val="Arial"/>
      <family val="2"/>
    </font>
    <font>
      <b/>
      <sz val="12"/>
      <color rgb="FFFFFFFF"/>
      <name val="Arial"/>
      <family val="2"/>
    </font>
    <font>
      <b/>
      <sz val="15"/>
      <color rgb="FF000000"/>
      <name val="Arial"/>
      <family val="2"/>
    </font>
    <font>
      <sz val="16"/>
      <color theme="1"/>
      <name val="Arial"/>
      <family val="2"/>
    </font>
    <font>
      <b/>
      <sz val="11"/>
      <color rgb="FF000000"/>
      <name val="Calibri"/>
      <family val="2"/>
    </font>
    <font>
      <b/>
      <sz val="36"/>
      <color rgb="FF0070C0"/>
      <name val="Calibri"/>
      <family val="2"/>
    </font>
    <font>
      <b/>
      <sz val="16"/>
      <color rgb="FFFFFFFF"/>
      <name val="Arial Black"/>
      <family val="2"/>
    </font>
    <font>
      <u/>
      <sz val="18"/>
      <color theme="10"/>
      <name val="Calibri"/>
      <family val="2"/>
    </font>
    <font>
      <b/>
      <u/>
      <sz val="12"/>
      <color rgb="FFFFFFFF"/>
      <name val="Arial"/>
      <family val="2"/>
    </font>
    <font>
      <u/>
      <sz val="20"/>
      <color rgb="FF0563C1"/>
      <name val="Calibri"/>
      <family val="2"/>
    </font>
    <font>
      <b/>
      <sz val="14"/>
      <color rgb="FF003366"/>
      <name val="Arial"/>
      <family val="2"/>
    </font>
    <font>
      <b/>
      <sz val="18"/>
      <color rgb="FFFFFFFF"/>
      <name val="Arial"/>
      <family val="2"/>
    </font>
    <font>
      <u/>
      <sz val="11"/>
      <name val="Calibri"/>
      <family val="2"/>
    </font>
    <font>
      <i/>
      <sz val="10"/>
      <name val="Arial"/>
      <family val="2"/>
    </font>
    <font>
      <sz val="10"/>
      <color rgb="FF0070C0"/>
      <name val="Arial"/>
      <family val="2"/>
    </font>
    <font>
      <b/>
      <sz val="12"/>
      <color theme="0"/>
      <name val="Arial"/>
      <family val="2"/>
    </font>
    <font>
      <b/>
      <sz val="11"/>
      <color theme="0"/>
      <name val="Calibri"/>
      <family val="2"/>
    </font>
    <font>
      <b/>
      <u/>
      <sz val="10"/>
      <color rgb="FF000000"/>
      <name val="Arial"/>
      <family val="2"/>
    </font>
    <font>
      <b/>
      <sz val="10"/>
      <color rgb="FF0070C0"/>
      <name val="Arial"/>
      <family val="2"/>
    </font>
    <font>
      <b/>
      <u/>
      <sz val="12"/>
      <name val="Arial"/>
      <family val="2"/>
    </font>
    <font>
      <u/>
      <sz val="10"/>
      <color theme="10"/>
      <name val="Arial"/>
      <family val="2"/>
    </font>
    <font>
      <i/>
      <sz val="10"/>
      <color rgb="FF000000"/>
      <name val="Arial"/>
      <family val="2"/>
    </font>
    <font>
      <b/>
      <i/>
      <sz val="10"/>
      <color indexed="8"/>
      <name val="Arial"/>
      <family val="2"/>
    </font>
    <font>
      <u/>
      <sz val="10"/>
      <name val="Arial"/>
      <family val="2"/>
    </font>
    <font>
      <u/>
      <sz val="10"/>
      <name val="Calibri"/>
      <family val="2"/>
    </font>
    <font>
      <sz val="11"/>
      <color rgb="FF000000"/>
      <name val="Calibri"/>
      <family val="2"/>
    </font>
    <font>
      <b/>
      <sz val="11"/>
      <color theme="1"/>
      <name val="Calibri"/>
      <family val="2"/>
      <scheme val="minor"/>
    </font>
    <font>
      <b/>
      <sz val="9"/>
      <color theme="1"/>
      <name val="Arial"/>
      <family val="2"/>
    </font>
    <font>
      <sz val="9"/>
      <color theme="1"/>
      <name val="Arial"/>
      <family val="2"/>
    </font>
    <font>
      <b/>
      <sz val="11"/>
      <name val="Calibri"/>
      <family val="2"/>
      <scheme val="minor"/>
    </font>
    <font>
      <sz val="8"/>
      <color rgb="FF000000"/>
      <name val="Arial"/>
      <family val="2"/>
    </font>
    <font>
      <i/>
      <sz val="10"/>
      <color rgb="FF000000"/>
      <name val="Calibri"/>
      <family val="2"/>
    </font>
    <font>
      <b/>
      <sz val="20"/>
      <name val="Calibri"/>
      <family val="2"/>
    </font>
    <font>
      <sz val="10"/>
      <color rgb="FF000000"/>
      <name val="Arial"/>
    </font>
    <font>
      <sz val="10"/>
      <name val="Arial"/>
    </font>
    <font>
      <b/>
      <sz val="10"/>
      <color rgb="FF000000"/>
      <name val="Arial"/>
    </font>
  </fonts>
  <fills count="40">
    <fill>
      <patternFill patternType="none"/>
    </fill>
    <fill>
      <patternFill patternType="gray125"/>
    </fill>
    <fill>
      <patternFill patternType="solid">
        <fgColor rgb="FF99CCFF"/>
        <bgColor rgb="FF99CCFF"/>
      </patternFill>
    </fill>
    <fill>
      <patternFill patternType="solid">
        <fgColor rgb="FFC0C0C0"/>
        <bgColor rgb="FFC0C0C0"/>
      </patternFill>
    </fill>
    <fill>
      <patternFill patternType="solid">
        <fgColor rgb="FFFFFFFF"/>
        <bgColor rgb="FFFFFFFF"/>
      </patternFill>
    </fill>
    <fill>
      <patternFill patternType="solid">
        <fgColor rgb="FF00B0F0"/>
        <bgColor rgb="FF00B0F0"/>
      </patternFill>
    </fill>
    <fill>
      <patternFill patternType="solid">
        <fgColor rgb="FF92D050"/>
        <bgColor rgb="FF92D050"/>
      </patternFill>
    </fill>
    <fill>
      <patternFill patternType="solid">
        <fgColor rgb="FF9966FF"/>
        <bgColor rgb="FF9966FF"/>
      </patternFill>
    </fill>
    <fill>
      <patternFill patternType="solid">
        <fgColor rgb="FFFF9900"/>
        <bgColor rgb="FFFF9900"/>
      </patternFill>
    </fill>
    <fill>
      <patternFill patternType="solid">
        <fgColor theme="0" tint="-0.249977111117893"/>
        <bgColor rgb="FFC0C0C0"/>
      </patternFill>
    </fill>
    <fill>
      <patternFill patternType="solid">
        <fgColor theme="0" tint="-0.249977111117893"/>
        <bgColor rgb="FFFFFFFF"/>
      </patternFill>
    </fill>
    <fill>
      <patternFill patternType="solid">
        <fgColor theme="0" tint="-0.249977111117893"/>
        <bgColor rgb="FF003366"/>
      </patternFill>
    </fill>
    <fill>
      <patternFill patternType="solid">
        <fgColor theme="0" tint="-0.249977111117893"/>
        <bgColor indexed="64"/>
      </patternFill>
    </fill>
    <fill>
      <patternFill patternType="solid">
        <fgColor rgb="FFFF0000"/>
        <bgColor indexed="64"/>
      </patternFill>
    </fill>
    <fill>
      <patternFill patternType="solid">
        <fgColor theme="5" tint="-0.24994659260841701"/>
        <bgColor indexed="64"/>
      </patternFill>
    </fill>
    <fill>
      <patternFill patternType="solid">
        <fgColor rgb="FF92D050"/>
        <bgColor indexed="64"/>
      </patternFill>
    </fill>
    <fill>
      <patternFill patternType="solid">
        <fgColor rgb="FFDADADA"/>
        <bgColor rgb="FFDADADA"/>
      </patternFill>
    </fill>
    <fill>
      <patternFill patternType="solid">
        <fgColor theme="0"/>
        <bgColor indexed="64"/>
      </patternFill>
    </fill>
    <fill>
      <patternFill patternType="solid">
        <fgColor rgb="FF003366"/>
        <bgColor rgb="FF003366"/>
      </patternFill>
    </fill>
    <fill>
      <patternFill patternType="solid">
        <fgColor rgb="FF969696"/>
        <bgColor rgb="FF969696"/>
      </patternFill>
    </fill>
    <fill>
      <patternFill patternType="solid">
        <fgColor rgb="FFFFC000"/>
        <bgColor rgb="FF99CC00"/>
      </patternFill>
    </fill>
    <fill>
      <patternFill patternType="solid">
        <fgColor rgb="FFFFC000"/>
        <bgColor indexed="64"/>
      </patternFill>
    </fill>
    <fill>
      <patternFill patternType="solid">
        <fgColor rgb="FFFF0000"/>
        <bgColor rgb="FF008000"/>
      </patternFill>
    </fill>
    <fill>
      <patternFill patternType="solid">
        <fgColor rgb="FF00B050"/>
        <bgColor rgb="FF003366"/>
      </patternFill>
    </fill>
    <fill>
      <patternFill patternType="solid">
        <fgColor rgb="FF00B050"/>
        <bgColor indexed="64"/>
      </patternFill>
    </fill>
    <fill>
      <patternFill patternType="solid">
        <fgColor rgb="FF333399"/>
        <bgColor rgb="FF333399"/>
      </patternFill>
    </fill>
    <fill>
      <patternFill patternType="solid">
        <fgColor rgb="FF99CC00"/>
        <bgColor rgb="FF99CC00"/>
      </patternFill>
    </fill>
    <fill>
      <patternFill patternType="solid">
        <fgColor rgb="FF33CCCC"/>
        <bgColor rgb="FF33CCCC"/>
      </patternFill>
    </fill>
    <fill>
      <patternFill patternType="solid">
        <fgColor theme="4" tint="-0.249977111117893"/>
        <bgColor rgb="FF003366"/>
      </patternFill>
    </fill>
    <fill>
      <patternFill patternType="solid">
        <fgColor theme="4" tint="-0.249977111117893"/>
        <bgColor indexed="64"/>
      </patternFill>
    </fill>
    <fill>
      <patternFill patternType="solid">
        <fgColor theme="4" tint="-0.499984740745262"/>
        <bgColor indexed="64"/>
      </patternFill>
    </fill>
    <fill>
      <patternFill patternType="solid">
        <fgColor theme="5" tint="-0.249977111117893"/>
        <bgColor indexed="64"/>
      </patternFill>
    </fill>
    <fill>
      <patternFill patternType="solid">
        <fgColor theme="5" tint="-0.249977111117893"/>
        <bgColor rgb="FF003366"/>
      </patternFill>
    </fill>
    <fill>
      <patternFill patternType="solid">
        <fgColor theme="4" tint="0.59999389629810485"/>
        <bgColor indexed="64"/>
      </patternFill>
    </fill>
    <fill>
      <patternFill patternType="solid">
        <fgColor theme="0"/>
        <bgColor rgb="FFFFFF00"/>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7" tint="0.79998168889431442"/>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bottom style="medium">
        <color rgb="FF000000"/>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medium">
        <color indexed="64"/>
      </left>
      <right style="medium">
        <color rgb="FF000000"/>
      </right>
      <top style="thin">
        <color rgb="FF000000"/>
      </top>
      <bottom style="thin">
        <color rgb="FF000000"/>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style="thin">
        <color rgb="FF000000"/>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thin">
        <color rgb="FF000000"/>
      </top>
      <bottom style="medium">
        <color rgb="FF000000"/>
      </bottom>
      <diagonal/>
    </border>
    <border>
      <left style="medium">
        <color indexed="64"/>
      </left>
      <right/>
      <top style="thin">
        <color rgb="FF000000"/>
      </top>
      <bottom style="medium">
        <color rgb="FF000000"/>
      </bottom>
      <diagonal/>
    </border>
    <border>
      <left/>
      <right style="medium">
        <color indexed="64"/>
      </right>
      <top style="thin">
        <color rgb="FF000000"/>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style="thin">
        <color rgb="FF000000"/>
      </bottom>
      <diagonal/>
    </border>
    <border>
      <left style="medium">
        <color indexed="64"/>
      </left>
      <right/>
      <top style="medium">
        <color rgb="FF000000"/>
      </top>
      <bottom style="thin">
        <color rgb="FF000000"/>
      </bottom>
      <diagonal/>
    </border>
    <border>
      <left/>
      <right style="medium">
        <color indexed="64"/>
      </right>
      <top style="medium">
        <color rgb="FF000000"/>
      </top>
      <bottom style="thin">
        <color rgb="FF000000"/>
      </bottom>
      <diagonal/>
    </border>
    <border>
      <left/>
      <right style="medium">
        <color indexed="64"/>
      </right>
      <top style="medium">
        <color rgb="FF000000"/>
      </top>
      <bottom/>
      <diagonal/>
    </border>
    <border>
      <left/>
      <right style="medium">
        <color indexed="64"/>
      </right>
      <top/>
      <bottom style="medium">
        <color rgb="FF000000"/>
      </bottom>
      <diagonal/>
    </border>
    <border>
      <left/>
      <right style="thin">
        <color rgb="FF000000"/>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rgb="FF000000"/>
      </right>
      <top style="medium">
        <color rgb="FF000000"/>
      </top>
      <bottom style="thin">
        <color rgb="FF000000"/>
      </bottom>
      <diagonal/>
    </border>
    <border>
      <left style="medium">
        <color indexed="64"/>
      </left>
      <right style="medium">
        <color indexed="64"/>
      </right>
      <top style="medium">
        <color rgb="FF000000"/>
      </top>
      <bottom style="thin">
        <color rgb="FF000000"/>
      </bottom>
      <diagonal/>
    </border>
    <border>
      <left style="medium">
        <color indexed="64"/>
      </left>
      <right style="medium">
        <color rgb="FF000000"/>
      </right>
      <top style="thin">
        <color rgb="FF000000"/>
      </top>
      <bottom/>
      <diagonal/>
    </border>
    <border>
      <left style="medium">
        <color indexed="64"/>
      </left>
      <right style="medium">
        <color indexed="64"/>
      </right>
      <top style="thin">
        <color rgb="FF000000"/>
      </top>
      <bottom/>
      <diagonal/>
    </border>
    <border>
      <left/>
      <right style="medium">
        <color indexed="64"/>
      </right>
      <top style="medium">
        <color indexed="64"/>
      </top>
      <bottom style="medium">
        <color indexed="64"/>
      </bottom>
      <diagonal/>
    </border>
    <border>
      <left style="thin">
        <color rgb="FF000000"/>
      </left>
      <right style="medium">
        <color indexed="64"/>
      </right>
      <top style="medium">
        <color indexed="64"/>
      </top>
      <bottom/>
      <diagonal/>
    </border>
    <border>
      <left style="medium">
        <color indexed="64"/>
      </left>
      <right/>
      <top/>
      <bottom style="medium">
        <color rgb="FF000000"/>
      </bottom>
      <diagonal/>
    </border>
    <border>
      <left style="medium">
        <color indexed="64"/>
      </left>
      <right/>
      <top style="medium">
        <color rgb="FF000000"/>
      </top>
      <bottom/>
      <diagonal/>
    </border>
    <border>
      <left style="thin">
        <color rgb="FF000000"/>
      </left>
      <right style="thin">
        <color rgb="FF000000"/>
      </right>
      <top style="medium">
        <color indexed="64"/>
      </top>
      <bottom/>
      <diagonal/>
    </border>
  </borders>
  <cellStyleXfs count="14">
    <xf numFmtId="0" fontId="0" fillId="0" borderId="0"/>
    <xf numFmtId="0" fontId="27" fillId="0" borderId="0" applyNumberFormat="0" applyFill="0" applyBorder="0" applyAlignment="0" applyProtection="0"/>
    <xf numFmtId="0" fontId="26" fillId="0" borderId="0"/>
    <xf numFmtId="0" fontId="6" fillId="0" borderId="0"/>
    <xf numFmtId="9" fontId="73" fillId="0" borderId="0" applyFont="0" applyFill="0" applyBorder="0" applyAlignment="0" applyProtection="0"/>
    <xf numFmtId="0" fontId="5" fillId="0" borderId="0"/>
    <xf numFmtId="0" fontId="4" fillId="0" borderId="0"/>
    <xf numFmtId="0" fontId="4" fillId="0" borderId="0"/>
    <xf numFmtId="0" fontId="3" fillId="0" borderId="0"/>
    <xf numFmtId="0" fontId="3" fillId="0" borderId="0"/>
    <xf numFmtId="0" fontId="2" fillId="0" borderId="0"/>
    <xf numFmtId="0" fontId="2" fillId="0" borderId="0"/>
    <xf numFmtId="0" fontId="1" fillId="0" borderId="0"/>
    <xf numFmtId="0" fontId="1" fillId="0" borderId="0"/>
  </cellStyleXfs>
  <cellXfs count="689">
    <xf numFmtId="0" fontId="0" fillId="0" borderId="0" xfId="0"/>
    <xf numFmtId="0" fontId="28" fillId="0" borderId="0" xfId="0" applyFont="1"/>
    <xf numFmtId="0" fontId="29" fillId="2" borderId="32" xfId="0" applyFont="1" applyFill="1" applyBorder="1" applyAlignment="1">
      <alignment horizontal="center" vertical="center" wrapText="1"/>
    </xf>
    <xf numFmtId="0" fontId="29" fillId="2" borderId="33" xfId="0" applyFont="1" applyFill="1" applyBorder="1" applyAlignment="1">
      <alignment horizontal="center" vertical="center"/>
    </xf>
    <xf numFmtId="0" fontId="29" fillId="0" borderId="0" xfId="0" applyFont="1" applyAlignment="1">
      <alignment horizontal="center" vertical="center"/>
    </xf>
    <xf numFmtId="0" fontId="29" fillId="2" borderId="33"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49" fontId="30" fillId="0" borderId="32" xfId="0" applyNumberFormat="1" applyFont="1" applyBorder="1" applyAlignment="1">
      <alignment horizontal="center" vertical="center" wrapText="1"/>
    </xf>
    <xf numFmtId="49" fontId="30" fillId="0" borderId="32" xfId="0" applyNumberFormat="1" applyFont="1" applyBorder="1" applyAlignment="1">
      <alignment horizontal="left" vertical="center" wrapText="1"/>
    </xf>
    <xf numFmtId="49" fontId="30" fillId="0" borderId="0" xfId="0" applyNumberFormat="1" applyFont="1" applyAlignment="1">
      <alignment horizontal="left" vertical="center" wrapText="1"/>
    </xf>
    <xf numFmtId="49" fontId="30" fillId="0" borderId="0" xfId="0" applyNumberFormat="1" applyFont="1" applyAlignment="1">
      <alignment horizontal="center" vertical="center" wrapText="1"/>
    </xf>
    <xf numFmtId="0" fontId="0" fillId="0" borderId="0" xfId="0" applyAlignment="1">
      <alignment horizontal="center"/>
    </xf>
    <xf numFmtId="0" fontId="0" fillId="0" borderId="0" xfId="0" applyAlignment="1">
      <alignment horizontal="left" vertical="center"/>
    </xf>
    <xf numFmtId="0" fontId="0" fillId="0" borderId="0" xfId="0" applyAlignment="1">
      <alignment horizontal="left" vertical="top"/>
    </xf>
    <xf numFmtId="0" fontId="0" fillId="0" borderId="0" xfId="0" applyAlignment="1">
      <alignment horizontal="left"/>
    </xf>
    <xf numFmtId="0" fontId="11" fillId="3" borderId="0" xfId="0" applyFont="1" applyFill="1" applyAlignment="1">
      <alignment horizontal="center" vertical="center"/>
    </xf>
    <xf numFmtId="0" fontId="7" fillId="3" borderId="0" xfId="0" applyFont="1" applyFill="1" applyAlignment="1">
      <alignment horizontal="center" vertical="center"/>
    </xf>
    <xf numFmtId="0" fontId="12" fillId="3" borderId="0" xfId="0" applyFont="1" applyFill="1" applyAlignment="1">
      <alignment horizontal="center" vertical="center" wrapText="1"/>
    </xf>
    <xf numFmtId="0" fontId="12" fillId="3" borderId="0" xfId="0" applyFont="1" applyFill="1" applyAlignment="1">
      <alignment horizontal="left" vertical="center" wrapText="1"/>
    </xf>
    <xf numFmtId="0" fontId="12" fillId="3" borderId="0" xfId="0" applyFont="1" applyFill="1" applyAlignment="1">
      <alignment horizontal="left" vertical="top" wrapText="1"/>
    </xf>
    <xf numFmtId="0" fontId="0" fillId="3" borderId="0" xfId="0" applyFill="1"/>
    <xf numFmtId="0" fontId="0" fillId="3" borderId="0" xfId="0" applyFill="1" applyAlignment="1">
      <alignment horizontal="left" vertical="center"/>
    </xf>
    <xf numFmtId="0" fontId="31" fillId="3" borderId="0" xfId="0" applyFont="1" applyFill="1" applyAlignment="1">
      <alignment horizontal="left" vertical="center" wrapText="1"/>
    </xf>
    <xf numFmtId="0" fontId="0" fillId="3" borderId="0" xfId="0" applyFill="1" applyAlignment="1">
      <alignment horizontal="center" vertical="center"/>
    </xf>
    <xf numFmtId="0" fontId="32" fillId="3" borderId="0" xfId="0" applyFont="1" applyFill="1" applyAlignment="1">
      <alignment wrapText="1"/>
    </xf>
    <xf numFmtId="0" fontId="33" fillId="4" borderId="34" xfId="0" applyFont="1" applyFill="1" applyBorder="1"/>
    <xf numFmtId="165" fontId="0" fillId="4" borderId="35" xfId="0" applyNumberFormat="1" applyFill="1" applyBorder="1"/>
    <xf numFmtId="165" fontId="34" fillId="4" borderId="35" xfId="0" applyNumberFormat="1" applyFont="1" applyFill="1" applyBorder="1" applyAlignment="1">
      <alignment vertical="top" wrapText="1"/>
    </xf>
    <xf numFmtId="165" fontId="14" fillId="4" borderId="35" xfId="0" applyNumberFormat="1" applyFont="1" applyFill="1" applyBorder="1"/>
    <xf numFmtId="0" fontId="35" fillId="3" borderId="0" xfId="0" applyFont="1" applyFill="1"/>
    <xf numFmtId="0" fontId="33" fillId="4" borderId="36" xfId="0" applyFont="1" applyFill="1" applyBorder="1"/>
    <xf numFmtId="165" fontId="0" fillId="4" borderId="0" xfId="0" applyNumberFormat="1" applyFill="1"/>
    <xf numFmtId="0" fontId="15" fillId="4" borderId="0" xfId="0" applyFont="1" applyFill="1" applyAlignment="1">
      <alignment vertical="center" wrapText="1"/>
    </xf>
    <xf numFmtId="165" fontId="14" fillId="4" borderId="0" xfId="0" applyNumberFormat="1" applyFont="1" applyFill="1"/>
    <xf numFmtId="0" fontId="36" fillId="4" borderId="0" xfId="0" applyFont="1" applyFill="1" applyAlignment="1">
      <alignment horizontal="center" vertical="center" wrapText="1"/>
    </xf>
    <xf numFmtId="0" fontId="37" fillId="4" borderId="0" xfId="0" applyFont="1" applyFill="1" applyAlignment="1">
      <alignment horizontal="center" vertical="center" wrapText="1"/>
    </xf>
    <xf numFmtId="0" fontId="36" fillId="4" borderId="37" xfId="0" applyFont="1" applyFill="1" applyBorder="1" applyAlignment="1">
      <alignment horizontal="center" vertical="center" wrapText="1"/>
    </xf>
    <xf numFmtId="165" fontId="17" fillId="4" borderId="0" xfId="0" applyNumberFormat="1" applyFont="1" applyFill="1"/>
    <xf numFmtId="165" fontId="0" fillId="0" borderId="0" xfId="0" applyNumberFormat="1"/>
    <xf numFmtId="165" fontId="9" fillId="4" borderId="0" xfId="0" applyNumberFormat="1" applyFont="1" applyFill="1" applyAlignment="1">
      <alignment vertical="center"/>
    </xf>
    <xf numFmtId="37" fontId="36" fillId="4" borderId="0" xfId="0" applyNumberFormat="1" applyFont="1" applyFill="1" applyAlignment="1">
      <alignment horizontal="center" vertical="center" wrapText="1"/>
    </xf>
    <xf numFmtId="165" fontId="14" fillId="4" borderId="0" xfId="0" applyNumberFormat="1" applyFont="1" applyFill="1" applyAlignment="1">
      <alignment horizontal="left"/>
    </xf>
    <xf numFmtId="165" fontId="17" fillId="4" borderId="0" xfId="0" applyNumberFormat="1" applyFont="1" applyFill="1" applyAlignment="1">
      <alignment horizontal="left"/>
    </xf>
    <xf numFmtId="1" fontId="31" fillId="3" borderId="0" xfId="0" applyNumberFormat="1" applyFont="1" applyFill="1" applyAlignment="1">
      <alignment horizontal="left" vertical="center" wrapText="1"/>
    </xf>
    <xf numFmtId="165" fontId="13" fillId="4" borderId="35" xfId="0" applyNumberFormat="1" applyFont="1" applyFill="1" applyBorder="1" applyAlignment="1">
      <alignment horizontal="center" vertical="center"/>
    </xf>
    <xf numFmtId="165" fontId="39" fillId="4" borderId="0" xfId="0" applyNumberFormat="1" applyFont="1" applyFill="1" applyAlignment="1">
      <alignment vertical="center"/>
    </xf>
    <xf numFmtId="167" fontId="0" fillId="4" borderId="0" xfId="0" applyNumberFormat="1" applyFill="1"/>
    <xf numFmtId="0" fontId="40" fillId="0" borderId="0" xfId="0" applyFont="1"/>
    <xf numFmtId="0" fontId="40" fillId="0" borderId="0" xfId="0" applyFont="1" applyAlignment="1">
      <alignment horizontal="center" vertical="center" wrapText="1"/>
    </xf>
    <xf numFmtId="0" fontId="40" fillId="0" borderId="0" xfId="0" applyFont="1" applyAlignment="1">
      <alignment horizontal="left"/>
    </xf>
    <xf numFmtId="0" fontId="40" fillId="0" borderId="0" xfId="0" applyFont="1" applyAlignment="1">
      <alignment horizontal="center" vertical="center"/>
    </xf>
    <xf numFmtId="49" fontId="41" fillId="0" borderId="32" xfId="0" applyNumberFormat="1" applyFont="1" applyBorder="1" applyAlignment="1">
      <alignment horizontal="center" vertical="center" wrapText="1"/>
    </xf>
    <xf numFmtId="49" fontId="41" fillId="0" borderId="32" xfId="0" applyNumberFormat="1" applyFont="1" applyBorder="1" applyAlignment="1">
      <alignment horizontal="left" vertical="center" wrapText="1"/>
    </xf>
    <xf numFmtId="49" fontId="40" fillId="0" borderId="0" xfId="0" applyNumberFormat="1" applyFont="1" applyAlignment="1">
      <alignment horizontal="center" vertical="center" wrapText="1"/>
    </xf>
    <xf numFmtId="49" fontId="42" fillId="0" borderId="32" xfId="0" applyNumberFormat="1" applyFont="1" applyBorder="1" applyAlignment="1">
      <alignment horizontal="left" vertical="center" wrapText="1"/>
    </xf>
    <xf numFmtId="49" fontId="42" fillId="0" borderId="32" xfId="0" applyNumberFormat="1" applyFont="1" applyBorder="1" applyAlignment="1">
      <alignment horizontal="center" vertical="center" wrapText="1"/>
    </xf>
    <xf numFmtId="49" fontId="41" fillId="0" borderId="0" xfId="0" applyNumberFormat="1" applyFont="1" applyAlignment="1">
      <alignment horizontal="left" vertical="center" wrapText="1"/>
    </xf>
    <xf numFmtId="49" fontId="41" fillId="0" borderId="0" xfId="0" applyNumberFormat="1" applyFont="1" applyAlignment="1">
      <alignment horizontal="center" vertical="center" wrapText="1"/>
    </xf>
    <xf numFmtId="0" fontId="29" fillId="0" borderId="0" xfId="0" applyFont="1" applyAlignment="1">
      <alignment horizontal="center" vertical="center" wrapText="1"/>
    </xf>
    <xf numFmtId="0" fontId="29" fillId="2" borderId="1" xfId="0" applyFont="1" applyFill="1" applyBorder="1" applyAlignment="1">
      <alignment horizontal="center" vertical="center"/>
    </xf>
    <xf numFmtId="49" fontId="40" fillId="0" borderId="1" xfId="0" applyNumberFormat="1" applyFont="1" applyBorder="1" applyAlignment="1">
      <alignment horizontal="left" vertical="center" wrapText="1"/>
    </xf>
    <xf numFmtId="49" fontId="43" fillId="0" borderId="1" xfId="0" applyNumberFormat="1" applyFont="1" applyBorder="1" applyAlignment="1">
      <alignment horizontal="left" vertical="center" wrapText="1"/>
    </xf>
    <xf numFmtId="0" fontId="40" fillId="0" borderId="1" xfId="0" applyFont="1" applyBorder="1" applyAlignment="1">
      <alignment horizontal="left" vertical="center" wrapText="1"/>
    </xf>
    <xf numFmtId="49" fontId="40" fillId="0" borderId="32" xfId="0" applyNumberFormat="1" applyFont="1" applyBorder="1" applyAlignment="1">
      <alignment horizontal="left" vertical="center" wrapText="1"/>
    </xf>
    <xf numFmtId="49" fontId="14" fillId="0" borderId="32" xfId="0" applyNumberFormat="1" applyFont="1" applyBorder="1" applyAlignment="1">
      <alignment horizontal="left" vertical="center" wrapText="1"/>
    </xf>
    <xf numFmtId="0" fontId="44" fillId="0" borderId="0" xfId="0" applyFont="1"/>
    <xf numFmtId="0" fontId="45" fillId="0" borderId="0" xfId="0" applyFont="1" applyAlignment="1">
      <alignment horizontal="center"/>
    </xf>
    <xf numFmtId="0" fontId="13" fillId="0" borderId="0" xfId="0" applyFont="1" applyAlignment="1">
      <alignment vertical="center" wrapText="1"/>
    </xf>
    <xf numFmtId="0" fontId="12" fillId="0" borderId="0" xfId="0" applyFont="1" applyAlignment="1">
      <alignment horizontal="center" vertical="center" wrapText="1"/>
    </xf>
    <xf numFmtId="0" fontId="46" fillId="9" borderId="0" xfId="0" applyFont="1" applyFill="1" applyAlignment="1">
      <alignment vertical="center" wrapText="1"/>
    </xf>
    <xf numFmtId="0" fontId="47" fillId="9" borderId="0" xfId="0" applyFont="1" applyFill="1" applyAlignment="1">
      <alignment horizontal="center" vertical="center" wrapText="1"/>
    </xf>
    <xf numFmtId="0" fontId="31" fillId="10" borderId="0" xfId="0" applyFont="1" applyFill="1" applyAlignment="1">
      <alignment horizontal="center" vertical="center"/>
    </xf>
    <xf numFmtId="0" fontId="48" fillId="10" borderId="0" xfId="0" applyFont="1" applyFill="1" applyAlignment="1">
      <alignment horizontal="center" vertical="center"/>
    </xf>
    <xf numFmtId="1" fontId="38" fillId="11" borderId="0" xfId="0" applyNumberFormat="1" applyFont="1" applyFill="1" applyAlignment="1">
      <alignment vertical="center"/>
    </xf>
    <xf numFmtId="0" fontId="8" fillId="12" borderId="0" xfId="0" applyFont="1" applyFill="1"/>
    <xf numFmtId="1" fontId="38" fillId="11" borderId="0" xfId="0" applyNumberFormat="1" applyFont="1" applyFill="1" applyAlignment="1">
      <alignment horizontal="center" vertical="center" wrapText="1"/>
    </xf>
    <xf numFmtId="0" fontId="0" fillId="9" borderId="0" xfId="0" applyFill="1" applyAlignment="1">
      <alignment horizontal="left"/>
    </xf>
    <xf numFmtId="0" fontId="0" fillId="12" borderId="0" xfId="0" applyFill="1"/>
    <xf numFmtId="1" fontId="39" fillId="12" borderId="0" xfId="0" applyNumberFormat="1" applyFont="1" applyFill="1" applyAlignment="1">
      <alignment horizontal="center" vertical="center"/>
    </xf>
    <xf numFmtId="0" fontId="10" fillId="4" borderId="46" xfId="0" applyFont="1" applyFill="1" applyBorder="1" applyAlignment="1">
      <alignment horizontal="left" vertical="center" wrapText="1"/>
    </xf>
    <xf numFmtId="0" fontId="10" fillId="0" borderId="47" xfId="0" applyFont="1" applyBorder="1" applyAlignment="1">
      <alignment horizontal="left" vertical="center" wrapText="1"/>
    </xf>
    <xf numFmtId="0" fontId="50" fillId="10" borderId="0" xfId="0" applyFont="1" applyFill="1" applyAlignment="1">
      <alignment horizontal="center" vertical="center" wrapText="1"/>
    </xf>
    <xf numFmtId="0" fontId="31" fillId="0" borderId="2" xfId="0" applyFont="1" applyBorder="1" applyAlignment="1">
      <alignment vertical="center" wrapText="1"/>
    </xf>
    <xf numFmtId="0" fontId="47" fillId="0" borderId="3" xfId="0" applyFont="1" applyBorder="1" applyAlignment="1">
      <alignment horizontal="center" vertical="center" wrapText="1"/>
    </xf>
    <xf numFmtId="0" fontId="31" fillId="0" borderId="4" xfId="0" applyFont="1" applyBorder="1" applyAlignment="1">
      <alignment vertical="center" wrapText="1"/>
    </xf>
    <xf numFmtId="0" fontId="47" fillId="0" borderId="5" xfId="0" applyFont="1" applyBorder="1" applyAlignment="1">
      <alignment horizontal="center" vertical="center" wrapText="1"/>
    </xf>
    <xf numFmtId="0" fontId="31" fillId="0" borderId="6" xfId="0" applyFont="1" applyBorder="1" applyAlignment="1">
      <alignment vertical="center" wrapText="1"/>
    </xf>
    <xf numFmtId="0" fontId="47" fillId="0" borderId="7" xfId="0" applyFont="1" applyBorder="1" applyAlignment="1">
      <alignment horizontal="center" vertical="center" wrapText="1"/>
    </xf>
    <xf numFmtId="1" fontId="31" fillId="12" borderId="0" xfId="0" applyNumberFormat="1" applyFont="1" applyFill="1" applyAlignment="1">
      <alignment horizontal="center" vertical="center"/>
    </xf>
    <xf numFmtId="0" fontId="31" fillId="0" borderId="0" xfId="0" applyFont="1" applyAlignment="1">
      <alignment vertical="center" wrapText="1"/>
    </xf>
    <xf numFmtId="0" fontId="47" fillId="0" borderId="0" xfId="0" applyFont="1" applyAlignment="1">
      <alignment horizontal="center" vertical="center" wrapText="1"/>
    </xf>
    <xf numFmtId="0" fontId="33" fillId="4" borderId="8" xfId="0" applyFont="1" applyFill="1" applyBorder="1"/>
    <xf numFmtId="1" fontId="16" fillId="4" borderId="9" xfId="0" applyNumberFormat="1" applyFont="1" applyFill="1" applyBorder="1" applyAlignment="1">
      <alignment horizontal="center" vertical="center"/>
    </xf>
    <xf numFmtId="165" fontId="14" fillId="4" borderId="9" xfId="0" applyNumberFormat="1" applyFont="1" applyFill="1" applyBorder="1"/>
    <xf numFmtId="165" fontId="17" fillId="4" borderId="9" xfId="0" applyNumberFormat="1" applyFont="1" applyFill="1" applyBorder="1"/>
    <xf numFmtId="0" fontId="36" fillId="4" borderId="9" xfId="0" applyFont="1" applyFill="1" applyBorder="1" applyAlignment="1">
      <alignment horizontal="center" vertical="center" wrapText="1"/>
    </xf>
    <xf numFmtId="0" fontId="37" fillId="4" borderId="9" xfId="0" applyFont="1" applyFill="1" applyBorder="1" applyAlignment="1">
      <alignment horizontal="center" vertical="center" wrapText="1"/>
    </xf>
    <xf numFmtId="0" fontId="36" fillId="4" borderId="10" xfId="0" applyFont="1" applyFill="1" applyBorder="1" applyAlignment="1">
      <alignment horizontal="center" vertical="center" wrapText="1"/>
    </xf>
    <xf numFmtId="0" fontId="33" fillId="4" borderId="11" xfId="0" applyFont="1" applyFill="1" applyBorder="1"/>
    <xf numFmtId="0" fontId="36" fillId="4" borderId="12" xfId="0" applyFont="1" applyFill="1" applyBorder="1" applyAlignment="1">
      <alignment horizontal="center" vertical="center" wrapText="1"/>
    </xf>
    <xf numFmtId="0" fontId="33" fillId="4" borderId="13" xfId="0" applyFont="1" applyFill="1" applyBorder="1"/>
    <xf numFmtId="1" fontId="16" fillId="4" borderId="14" xfId="0" applyNumberFormat="1" applyFont="1" applyFill="1" applyBorder="1" applyAlignment="1">
      <alignment horizontal="left" vertical="center"/>
    </xf>
    <xf numFmtId="165" fontId="14" fillId="4" borderId="14" xfId="0" applyNumberFormat="1" applyFont="1" applyFill="1" applyBorder="1"/>
    <xf numFmtId="165" fontId="17" fillId="4" borderId="14" xfId="0" applyNumberFormat="1" applyFont="1" applyFill="1" applyBorder="1"/>
    <xf numFmtId="0" fontId="36" fillId="4" borderId="14" xfId="0" applyFont="1" applyFill="1" applyBorder="1" applyAlignment="1">
      <alignment horizontal="center" vertical="center" wrapText="1"/>
    </xf>
    <xf numFmtId="0" fontId="37" fillId="4" borderId="14" xfId="0" applyFont="1" applyFill="1" applyBorder="1" applyAlignment="1">
      <alignment horizontal="center" vertical="center" wrapText="1"/>
    </xf>
    <xf numFmtId="0" fontId="8" fillId="0" borderId="0" xfId="0" applyFont="1"/>
    <xf numFmtId="167" fontId="14" fillId="4" borderId="0" xfId="0" applyNumberFormat="1" applyFont="1" applyFill="1" applyAlignment="1">
      <alignment horizontal="center" vertical="center" wrapText="1"/>
    </xf>
    <xf numFmtId="168" fontId="15" fillId="0" borderId="0" xfId="0" applyNumberFormat="1" applyFont="1" applyAlignment="1">
      <alignment horizontal="center" vertical="center" wrapText="1"/>
    </xf>
    <xf numFmtId="9" fontId="15" fillId="4" borderId="0" xfId="0" applyNumberFormat="1" applyFont="1" applyFill="1" applyAlignment="1">
      <alignment horizontal="center" vertical="center" wrapText="1"/>
    </xf>
    <xf numFmtId="1" fontId="15" fillId="0" borderId="0" xfId="0" applyNumberFormat="1" applyFont="1" applyAlignment="1">
      <alignment horizontal="center" vertical="center" wrapText="1"/>
    </xf>
    <xf numFmtId="49" fontId="41" fillId="13" borderId="32" xfId="0" applyNumberFormat="1" applyFont="1" applyFill="1" applyBorder="1" applyAlignment="1">
      <alignment horizontal="center" vertical="center" wrapText="1"/>
    </xf>
    <xf numFmtId="49" fontId="41" fillId="14" borderId="32" xfId="0" applyNumberFormat="1" applyFont="1" applyFill="1" applyBorder="1" applyAlignment="1">
      <alignment horizontal="center" vertical="center" wrapText="1"/>
    </xf>
    <xf numFmtId="49" fontId="41" fillId="15" borderId="32" xfId="0" applyNumberFormat="1" applyFont="1" applyFill="1" applyBorder="1" applyAlignment="1">
      <alignment horizontal="center" vertical="center" wrapText="1"/>
    </xf>
    <xf numFmtId="0" fontId="40" fillId="0" borderId="1" xfId="0" applyFont="1" applyBorder="1" applyAlignment="1">
      <alignment horizontal="center" vertical="center"/>
    </xf>
    <xf numFmtId="0" fontId="40" fillId="0" borderId="1" xfId="0" applyFont="1" applyBorder="1" applyAlignment="1">
      <alignment horizontal="left" vertical="top"/>
    </xf>
    <xf numFmtId="0" fontId="0" fillId="0" borderId="1" xfId="0" applyBorder="1"/>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center" vertical="center" wrapText="1"/>
    </xf>
    <xf numFmtId="0" fontId="51" fillId="0" borderId="48" xfId="0" applyFont="1" applyBorder="1" applyAlignment="1">
      <alignment horizontal="left" vertical="center" wrapText="1"/>
    </xf>
    <xf numFmtId="0" fontId="51" fillId="0" borderId="48" xfId="0" applyFont="1" applyBorder="1" applyAlignment="1">
      <alignment horizontal="left" vertical="center"/>
    </xf>
    <xf numFmtId="0" fontId="0" fillId="0" borderId="15" xfId="0" applyBorder="1" applyAlignment="1">
      <alignment horizontal="center" vertical="center" wrapText="1"/>
    </xf>
    <xf numFmtId="0" fontId="40" fillId="0" borderId="15" xfId="0" applyFont="1" applyBorder="1" applyAlignment="1">
      <alignment horizontal="left" vertical="top"/>
    </xf>
    <xf numFmtId="0" fontId="40" fillId="0" borderId="1" xfId="0" applyFont="1" applyBorder="1" applyAlignment="1">
      <alignment horizontal="justify" vertical="top" wrapText="1"/>
    </xf>
    <xf numFmtId="0" fontId="40" fillId="0" borderId="15" xfId="0" applyFont="1" applyBorder="1" applyAlignment="1">
      <alignment horizontal="center" vertical="center" wrapText="1"/>
    </xf>
    <xf numFmtId="0" fontId="40" fillId="0" borderId="15" xfId="0" applyFont="1" applyBorder="1" applyAlignment="1">
      <alignment horizontal="justify" vertical="center" wrapText="1"/>
    </xf>
    <xf numFmtId="0" fontId="40" fillId="0" borderId="15" xfId="0" applyFont="1" applyBorder="1" applyAlignment="1">
      <alignment horizontal="left" vertical="center" wrapText="1"/>
    </xf>
    <xf numFmtId="14" fontId="40" fillId="0" borderId="15" xfId="0" applyNumberFormat="1" applyFont="1" applyBorder="1" applyAlignment="1">
      <alignment horizontal="center" vertical="center" wrapText="1"/>
    </xf>
    <xf numFmtId="1" fontId="41" fillId="16" borderId="49" xfId="0" applyNumberFormat="1" applyFont="1" applyFill="1" applyBorder="1" applyAlignment="1">
      <alignment horizontal="center" vertical="center" wrapText="1"/>
    </xf>
    <xf numFmtId="0" fontId="41" fillId="16" borderId="50" xfId="0" applyFont="1" applyFill="1" applyBorder="1" applyAlignment="1">
      <alignment horizontal="center" vertical="center" wrapText="1"/>
    </xf>
    <xf numFmtId="0" fontId="41" fillId="16" borderId="51" xfId="0" applyFont="1" applyFill="1" applyBorder="1" applyAlignment="1">
      <alignment horizontal="center" vertical="center" wrapText="1"/>
    </xf>
    <xf numFmtId="0" fontId="41" fillId="16" borderId="49" xfId="0" applyFont="1" applyFill="1" applyBorder="1" applyAlignment="1">
      <alignment horizontal="center" vertical="center" wrapText="1"/>
    </xf>
    <xf numFmtId="0" fontId="18" fillId="16" borderId="50" xfId="0" applyFont="1" applyFill="1" applyBorder="1" applyAlignment="1">
      <alignment horizontal="center" vertical="center" wrapText="1"/>
    </xf>
    <xf numFmtId="0" fontId="18" fillId="16" borderId="51" xfId="0" applyFont="1" applyFill="1" applyBorder="1" applyAlignment="1">
      <alignment horizontal="center" vertical="center" wrapText="1"/>
    </xf>
    <xf numFmtId="0" fontId="18" fillId="16" borderId="49" xfId="0" applyFont="1" applyFill="1" applyBorder="1" applyAlignment="1">
      <alignment horizontal="center" vertical="center" wrapText="1"/>
    </xf>
    <xf numFmtId="0" fontId="41" fillId="0" borderId="1" xfId="0" applyFont="1" applyBorder="1" applyAlignment="1">
      <alignment horizontal="justify" vertical="center" wrapText="1"/>
    </xf>
    <xf numFmtId="0" fontId="14" fillId="0" borderId="1" xfId="0" applyFont="1" applyBorder="1" applyAlignment="1">
      <alignment horizontal="justify" vertical="top" wrapText="1"/>
    </xf>
    <xf numFmtId="0" fontId="20" fillId="0" borderId="1" xfId="0" applyFont="1" applyBorder="1" applyAlignment="1">
      <alignment horizontal="justify" vertical="center" wrapText="1"/>
    </xf>
    <xf numFmtId="0" fontId="40" fillId="17" borderId="15" xfId="0" applyFont="1" applyFill="1" applyBorder="1" applyAlignment="1">
      <alignment horizontal="justify" vertical="center" wrapText="1"/>
    </xf>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0" fontId="14" fillId="0" borderId="1" xfId="0" applyFont="1" applyBorder="1" applyAlignment="1">
      <alignment horizontal="justify" vertical="center" wrapText="1"/>
    </xf>
    <xf numFmtId="0" fontId="14" fillId="17" borderId="1" xfId="0" applyFont="1" applyFill="1" applyBorder="1" applyAlignment="1">
      <alignment horizontal="justify" vertical="center" wrapText="1"/>
    </xf>
    <xf numFmtId="0" fontId="27" fillId="0" borderId="1" xfId="1" applyBorder="1" applyAlignment="1">
      <alignment horizontal="center" vertical="center" wrapText="1"/>
    </xf>
    <xf numFmtId="0" fontId="20" fillId="0" borderId="1" xfId="0" applyFont="1" applyBorder="1" applyAlignment="1">
      <alignment horizontal="center" vertical="center" wrapText="1"/>
    </xf>
    <xf numFmtId="0" fontId="52" fillId="0" borderId="0" xfId="0" applyFont="1" applyAlignment="1">
      <alignment horizontal="center" vertical="center"/>
    </xf>
    <xf numFmtId="0" fontId="23" fillId="12" borderId="0" xfId="0" applyFont="1" applyFill="1" applyAlignment="1">
      <alignment horizontal="center" vertical="center"/>
    </xf>
    <xf numFmtId="0" fontId="52" fillId="9" borderId="0" xfId="0" applyFont="1" applyFill="1" applyAlignment="1">
      <alignment horizontal="center" vertical="center"/>
    </xf>
    <xf numFmtId="0" fontId="41" fillId="0" borderId="15" xfId="0" applyFont="1" applyBorder="1" applyAlignment="1">
      <alignment horizontal="center" vertical="center"/>
    </xf>
    <xf numFmtId="0" fontId="41" fillId="0" borderId="1" xfId="0" applyFont="1" applyBorder="1" applyAlignment="1">
      <alignment horizontal="center" vertical="center"/>
    </xf>
    <xf numFmtId="0" fontId="40" fillId="0" borderId="1" xfId="0" applyFont="1" applyBorder="1" applyAlignment="1">
      <alignment vertical="center" wrapText="1"/>
    </xf>
    <xf numFmtId="0" fontId="18" fillId="0" borderId="1" xfId="0" applyFont="1" applyBorder="1" applyAlignment="1">
      <alignment horizontal="left" vertical="center" wrapText="1"/>
    </xf>
    <xf numFmtId="0" fontId="41" fillId="0" borderId="1" xfId="0" applyFont="1" applyBorder="1" applyAlignment="1">
      <alignment horizontal="left" vertical="center" wrapText="1"/>
    </xf>
    <xf numFmtId="14" fontId="40" fillId="0" borderId="1" xfId="0" applyNumberFormat="1" applyFont="1" applyBorder="1" applyAlignment="1">
      <alignment horizontal="center" vertical="center"/>
    </xf>
    <xf numFmtId="14" fontId="14" fillId="0" borderId="1" xfId="0" applyNumberFormat="1" applyFont="1" applyBorder="1" applyAlignment="1">
      <alignment horizontal="center" vertical="center" wrapText="1"/>
    </xf>
    <xf numFmtId="0" fontId="18" fillId="0" borderId="1" xfId="0" applyFont="1" applyBorder="1" applyAlignment="1">
      <alignment horizontal="center" vertical="center"/>
    </xf>
    <xf numFmtId="0" fontId="14" fillId="0" borderId="15" xfId="0" applyFont="1" applyBorder="1" applyAlignment="1">
      <alignment horizontal="center" vertical="center"/>
    </xf>
    <xf numFmtId="0" fontId="8" fillId="0" borderId="0" xfId="0" applyFont="1" applyAlignment="1">
      <alignment horizontal="left"/>
    </xf>
    <xf numFmtId="0" fontId="60" fillId="0" borderId="1" xfId="1" applyFont="1" applyFill="1" applyBorder="1" applyAlignment="1">
      <alignment horizontal="center" vertical="center" wrapText="1"/>
    </xf>
    <xf numFmtId="0" fontId="14" fillId="0" borderId="1" xfId="0" applyFont="1" applyBorder="1" applyAlignment="1">
      <alignment horizontal="left" vertical="top"/>
    </xf>
    <xf numFmtId="0" fontId="14" fillId="17" borderId="1" xfId="0" applyFont="1" applyFill="1" applyBorder="1" applyAlignment="1">
      <alignment horizontal="center" vertical="center" wrapText="1"/>
    </xf>
    <xf numFmtId="14" fontId="14" fillId="17" borderId="1" xfId="0" applyNumberFormat="1" applyFont="1" applyFill="1" applyBorder="1" applyAlignment="1">
      <alignment horizontal="center" vertical="center" wrapText="1"/>
    </xf>
    <xf numFmtId="0" fontId="40" fillId="17" borderId="1" xfId="0" applyFont="1" applyFill="1" applyBorder="1" applyAlignment="1">
      <alignment horizontal="justify" vertical="center" wrapText="1"/>
    </xf>
    <xf numFmtId="0" fontId="14" fillId="0" borderId="15" xfId="0" applyFont="1" applyBorder="1" applyAlignment="1">
      <alignment horizontal="justify" vertical="top" wrapText="1"/>
    </xf>
    <xf numFmtId="0" fontId="14" fillId="0" borderId="15" xfId="0" applyFont="1" applyBorder="1" applyAlignment="1">
      <alignment horizontal="left" vertical="center" wrapText="1"/>
    </xf>
    <xf numFmtId="0" fontId="14" fillId="0" borderId="15" xfId="0" applyFont="1" applyBorder="1" applyAlignment="1">
      <alignment horizontal="justify" vertical="center" wrapText="1"/>
    </xf>
    <xf numFmtId="0" fontId="18" fillId="0" borderId="1" xfId="0" applyFont="1" applyBorder="1" applyAlignment="1">
      <alignment horizontal="justify" vertical="center" wrapText="1"/>
    </xf>
    <xf numFmtId="0" fontId="18" fillId="0" borderId="1" xfId="0" applyFont="1" applyBorder="1" applyAlignment="1">
      <alignment horizontal="justify" vertical="top" wrapText="1"/>
    </xf>
    <xf numFmtId="0" fontId="7" fillId="3" borderId="0" xfId="0" applyFont="1" applyFill="1" applyAlignment="1">
      <alignment horizontal="center" vertical="center" wrapText="1"/>
    </xf>
    <xf numFmtId="0" fontId="14" fillId="17" borderId="1" xfId="0" applyFont="1" applyFill="1" applyBorder="1" applyAlignment="1">
      <alignment vertical="center" wrapText="1"/>
    </xf>
    <xf numFmtId="14" fontId="14" fillId="0" borderId="1" xfId="0" applyNumberFormat="1" applyFont="1" applyBorder="1" applyAlignment="1">
      <alignment horizontal="left" vertical="center" wrapText="1"/>
    </xf>
    <xf numFmtId="0" fontId="60" fillId="0" borderId="1" xfId="1" applyFont="1" applyBorder="1" applyAlignment="1">
      <alignment horizontal="left" vertical="center" wrapText="1"/>
    </xf>
    <xf numFmtId="0" fontId="40" fillId="0" borderId="1" xfId="0" applyFont="1" applyBorder="1" applyAlignment="1">
      <alignment horizontal="center" vertical="center" wrapText="1"/>
    </xf>
    <xf numFmtId="14" fontId="40" fillId="0" borderId="1" xfId="0" applyNumberFormat="1" applyFont="1" applyBorder="1" applyAlignment="1">
      <alignment horizontal="center" vertical="center" wrapText="1"/>
    </xf>
    <xf numFmtId="0" fontId="40" fillId="0" borderId="1" xfId="0" applyFont="1" applyBorder="1" applyAlignment="1">
      <alignment horizontal="justify" vertical="center" wrapText="1"/>
    </xf>
    <xf numFmtId="0" fontId="40" fillId="0" borderId="16" xfId="0" applyFont="1" applyBorder="1" applyAlignment="1">
      <alignment horizontal="justify" vertical="center" wrapText="1"/>
    </xf>
    <xf numFmtId="1" fontId="54" fillId="0" borderId="0" xfId="0" applyNumberFormat="1" applyFont="1" applyAlignment="1">
      <alignment horizontal="center" vertical="center" wrapText="1"/>
    </xf>
    <xf numFmtId="0" fontId="15" fillId="0" borderId="0" xfId="0" applyFont="1" applyAlignment="1">
      <alignment horizontal="center" vertical="center" wrapText="1"/>
    </xf>
    <xf numFmtId="1" fontId="49" fillId="28" borderId="52" xfId="0" applyNumberFormat="1" applyFont="1" applyFill="1" applyBorder="1" applyAlignment="1">
      <alignment horizontal="center" vertical="center"/>
    </xf>
    <xf numFmtId="0" fontId="64" fillId="30" borderId="35" xfId="0" applyFont="1" applyFill="1" applyBorder="1" applyAlignment="1">
      <alignment horizontal="center" vertical="center" wrapText="1"/>
    </xf>
    <xf numFmtId="0" fontId="14" fillId="0" borderId="28" xfId="0" applyFont="1" applyBorder="1" applyAlignment="1">
      <alignment horizontal="center" vertical="center" wrapText="1"/>
    </xf>
    <xf numFmtId="0" fontId="14" fillId="17" borderId="21" xfId="0" applyFont="1" applyFill="1" applyBorder="1" applyAlignment="1">
      <alignment horizontal="justify" vertical="top" wrapText="1"/>
    </xf>
    <xf numFmtId="14" fontId="40" fillId="0" borderId="1" xfId="0" applyNumberFormat="1" applyFont="1" applyBorder="1" applyAlignment="1">
      <alignment vertical="center" wrapText="1"/>
    </xf>
    <xf numFmtId="0" fontId="0" fillId="0" borderId="0" xfId="0" applyAlignment="1">
      <alignment horizontal="left" wrapText="1"/>
    </xf>
    <xf numFmtId="0" fontId="0" fillId="0" borderId="0" xfId="0" applyAlignment="1">
      <alignment wrapText="1"/>
    </xf>
    <xf numFmtId="0" fontId="0" fillId="0" borderId="1" xfId="0" applyBorder="1" applyAlignment="1">
      <alignment vertical="center" wrapText="1"/>
    </xf>
    <xf numFmtId="0" fontId="0" fillId="0" borderId="0" xfId="0" applyAlignment="1">
      <alignment horizontal="left" vertical="center" wrapText="1"/>
    </xf>
    <xf numFmtId="0" fontId="40" fillId="0" borderId="15" xfId="0" applyFont="1" applyBorder="1" applyAlignment="1">
      <alignment vertical="center" wrapText="1"/>
    </xf>
    <xf numFmtId="0" fontId="0" fillId="0" borderId="15" xfId="0" applyBorder="1" applyAlignment="1">
      <alignment horizontal="left" vertical="center" wrapText="1"/>
    </xf>
    <xf numFmtId="0" fontId="0" fillId="0" borderId="0" xfId="0" applyAlignment="1">
      <alignment vertical="center" wrapText="1"/>
    </xf>
    <xf numFmtId="0" fontId="40" fillId="0" borderId="15" xfId="0" applyFont="1" applyBorder="1" applyAlignment="1">
      <alignment horizontal="center" vertical="center"/>
    </xf>
    <xf numFmtId="0" fontId="13" fillId="0" borderId="1" xfId="0" applyFont="1" applyBorder="1" applyAlignment="1">
      <alignment horizontal="center" vertical="center" wrapText="1"/>
    </xf>
    <xf numFmtId="14" fontId="40" fillId="0" borderId="16" xfId="0" applyNumberFormat="1" applyFont="1" applyBorder="1" applyAlignment="1">
      <alignment horizontal="center" vertical="center" wrapText="1"/>
    </xf>
    <xf numFmtId="14" fontId="40" fillId="0" borderId="16" xfId="0" applyNumberFormat="1" applyFont="1" applyBorder="1" applyAlignment="1">
      <alignment horizontal="center" vertical="center"/>
    </xf>
    <xf numFmtId="0" fontId="40" fillId="0" borderId="16" xfId="0" applyFont="1" applyBorder="1" applyAlignment="1">
      <alignment vertical="center" wrapText="1"/>
    </xf>
    <xf numFmtId="0" fontId="18" fillId="0" borderId="16" xfId="0" applyFont="1" applyBorder="1" applyAlignment="1">
      <alignment horizontal="justify" vertical="top" wrapText="1"/>
    </xf>
    <xf numFmtId="0" fontId="14" fillId="0" borderId="16" xfId="0" applyFont="1" applyBorder="1" applyAlignment="1">
      <alignment horizontal="justify" vertical="center" wrapText="1"/>
    </xf>
    <xf numFmtId="14" fontId="40" fillId="0" borderId="1" xfId="0" applyNumberFormat="1" applyFont="1" applyBorder="1" applyAlignment="1">
      <alignment horizontal="left" vertical="center" wrapText="1"/>
    </xf>
    <xf numFmtId="0" fontId="14" fillId="0" borderId="16" xfId="0" applyFont="1" applyBorder="1" applyAlignment="1">
      <alignment horizontal="justify" vertical="top" wrapText="1"/>
    </xf>
    <xf numFmtId="0" fontId="20" fillId="0" borderId="1" xfId="0" applyFont="1" applyBorder="1" applyAlignment="1">
      <alignment horizontal="left" vertical="center" wrapText="1"/>
    </xf>
    <xf numFmtId="0" fontId="44" fillId="0" borderId="1" xfId="0" applyFont="1" applyBorder="1" applyAlignment="1">
      <alignment horizontal="justify" vertical="center" wrapText="1"/>
    </xf>
    <xf numFmtId="0" fontId="44" fillId="0" borderId="1" xfId="0" applyFont="1" applyBorder="1" applyAlignment="1">
      <alignment horizontal="left" vertical="center" wrapText="1"/>
    </xf>
    <xf numFmtId="0" fontId="44" fillId="0" borderId="1" xfId="0" applyFont="1" applyBorder="1" applyAlignment="1">
      <alignment horizontal="left" vertical="top" wrapText="1"/>
    </xf>
    <xf numFmtId="14" fontId="40" fillId="0" borderId="15" xfId="0" applyNumberFormat="1" applyFont="1" applyBorder="1" applyAlignment="1">
      <alignment vertical="center" wrapText="1"/>
    </xf>
    <xf numFmtId="17" fontId="67" fillId="5" borderId="43" xfId="1" applyNumberFormat="1" applyFont="1" applyFill="1" applyBorder="1" applyAlignment="1">
      <alignment vertical="center"/>
    </xf>
    <xf numFmtId="0" fontId="67" fillId="5" borderId="40" xfId="1" applyFont="1" applyFill="1" applyBorder="1" applyAlignment="1">
      <alignment vertical="center"/>
    </xf>
    <xf numFmtId="0" fontId="67" fillId="6" borderId="40" xfId="1" applyFont="1" applyFill="1" applyBorder="1" applyAlignment="1">
      <alignment vertical="center"/>
    </xf>
    <xf numFmtId="0" fontId="67" fillId="7" borderId="40" xfId="1" applyFont="1" applyFill="1" applyBorder="1" applyAlignment="1">
      <alignment vertical="center"/>
    </xf>
    <xf numFmtId="0" fontId="67" fillId="8" borderId="40" xfId="1" applyFont="1" applyFill="1" applyBorder="1" applyAlignment="1">
      <alignment vertical="center"/>
    </xf>
    <xf numFmtId="0" fontId="67" fillId="8" borderId="44" xfId="1" applyFont="1" applyFill="1" applyBorder="1" applyAlignment="1">
      <alignment vertical="center"/>
    </xf>
    <xf numFmtId="0" fontId="12" fillId="0" borderId="60" xfId="0" applyFont="1" applyBorder="1" applyAlignment="1">
      <alignment horizontal="center" vertical="center"/>
    </xf>
    <xf numFmtId="0" fontId="12" fillId="0" borderId="82" xfId="0" applyFont="1" applyBorder="1" applyAlignment="1">
      <alignment horizontal="center" vertical="center"/>
    </xf>
    <xf numFmtId="0" fontId="60" fillId="0" borderId="1" xfId="1" applyFont="1" applyFill="1" applyBorder="1" applyAlignment="1">
      <alignment horizontal="left" vertical="center" wrapText="1"/>
    </xf>
    <xf numFmtId="0" fontId="41" fillId="0" borderId="15" xfId="0" applyFont="1" applyBorder="1" applyAlignment="1">
      <alignment horizontal="center" vertical="center" wrapText="1"/>
    </xf>
    <xf numFmtId="0" fontId="68" fillId="0" borderId="1" xfId="1" applyFont="1" applyBorder="1" applyAlignment="1">
      <alignment horizontal="center" vertical="center" wrapText="1"/>
    </xf>
    <xf numFmtId="0" fontId="27" fillId="0" borderId="1" xfId="1" applyBorder="1" applyAlignment="1">
      <alignment horizontal="left" vertical="top" wrapText="1"/>
    </xf>
    <xf numFmtId="0" fontId="40" fillId="0" borderId="1" xfId="0" applyFont="1" applyBorder="1" applyAlignment="1">
      <alignment horizontal="left" vertical="top" wrapText="1"/>
    </xf>
    <xf numFmtId="0" fontId="44" fillId="0" borderId="1" xfId="0" applyFont="1" applyBorder="1" applyAlignment="1">
      <alignment horizontal="center" vertical="center" wrapText="1"/>
    </xf>
    <xf numFmtId="0" fontId="44" fillId="0" borderId="1" xfId="0" applyFont="1" applyBorder="1" applyAlignment="1">
      <alignment horizontal="center" vertical="center"/>
    </xf>
    <xf numFmtId="0" fontId="20" fillId="0" borderId="15" xfId="0" applyFont="1" applyBorder="1" applyAlignment="1">
      <alignment horizontal="justify" vertical="top" wrapText="1"/>
    </xf>
    <xf numFmtId="0" fontId="41" fillId="0" borderId="1" xfId="0" applyFont="1" applyBorder="1" applyAlignment="1">
      <alignment horizontal="center" vertical="center" wrapText="1"/>
    </xf>
    <xf numFmtId="0" fontId="21" fillId="0" borderId="1" xfId="0" applyFont="1" applyBorder="1" applyAlignment="1">
      <alignment horizontal="justify" vertical="top" wrapText="1"/>
    </xf>
    <xf numFmtId="0" fontId="21" fillId="0" borderId="1" xfId="0" applyFont="1" applyBorder="1" applyAlignment="1">
      <alignment horizontal="justify" vertical="center" wrapText="1"/>
    </xf>
    <xf numFmtId="0" fontId="71" fillId="0" borderId="15" xfId="1" applyFont="1" applyBorder="1" applyAlignment="1">
      <alignment horizontal="left" vertical="center" wrapText="1"/>
    </xf>
    <xf numFmtId="0" fontId="72" fillId="17" borderId="1" xfId="1" applyFont="1" applyFill="1" applyBorder="1" applyAlignment="1">
      <alignment horizontal="justify" vertical="center" wrapText="1"/>
    </xf>
    <xf numFmtId="0" fontId="72" fillId="0" borderId="1" xfId="1" applyFont="1" applyFill="1" applyBorder="1" applyAlignment="1">
      <alignment horizontal="left" vertical="top" wrapText="1"/>
    </xf>
    <xf numFmtId="0" fontId="29" fillId="0" borderId="1" xfId="0" applyFont="1" applyBorder="1" applyAlignment="1">
      <alignment horizontal="center" vertical="center"/>
    </xf>
    <xf numFmtId="0" fontId="45" fillId="0" borderId="1" xfId="0" applyFont="1" applyBorder="1" applyAlignment="1">
      <alignment vertical="center" wrapText="1"/>
    </xf>
    <xf numFmtId="0" fontId="29" fillId="0" borderId="1" xfId="0" applyFont="1" applyBorder="1" applyAlignment="1">
      <alignment vertical="center" wrapText="1"/>
    </xf>
    <xf numFmtId="0" fontId="29" fillId="0" borderId="1" xfId="0" applyFont="1" applyBorder="1" applyAlignment="1">
      <alignment horizontal="justify" vertical="top" wrapText="1"/>
    </xf>
    <xf numFmtId="0" fontId="45" fillId="0" borderId="1" xfId="0" applyFont="1" applyBorder="1" applyAlignment="1">
      <alignment horizontal="left" vertical="top" wrapText="1"/>
    </xf>
    <xf numFmtId="0" fontId="12" fillId="4" borderId="53" xfId="0" applyFont="1" applyFill="1" applyBorder="1" applyAlignment="1">
      <alignment vertical="center"/>
    </xf>
    <xf numFmtId="0" fontId="7" fillId="0" borderId="54" xfId="0" applyFont="1" applyBorder="1"/>
    <xf numFmtId="164" fontId="12" fillId="4" borderId="56" xfId="0" applyNumberFormat="1" applyFont="1" applyFill="1" applyBorder="1" applyAlignment="1">
      <alignment horizontal="center" vertical="center"/>
    </xf>
    <xf numFmtId="164" fontId="12" fillId="0" borderId="56" xfId="0" applyNumberFormat="1" applyFont="1" applyBorder="1" applyAlignment="1">
      <alignment horizontal="center" vertical="center"/>
    </xf>
    <xf numFmtId="164" fontId="12" fillId="0" borderId="72" xfId="0" applyNumberFormat="1" applyFont="1" applyBorder="1" applyAlignment="1">
      <alignment horizontal="center" vertical="center"/>
    </xf>
    <xf numFmtId="164" fontId="12" fillId="0" borderId="69" xfId="0" applyNumberFormat="1" applyFont="1" applyBorder="1" applyAlignment="1">
      <alignment horizontal="center" vertical="center"/>
    </xf>
    <xf numFmtId="164" fontId="12" fillId="0" borderId="62" xfId="0" applyNumberFormat="1" applyFont="1" applyBorder="1" applyAlignment="1">
      <alignment horizontal="center" vertical="center"/>
    </xf>
    <xf numFmtId="164" fontId="12" fillId="4" borderId="62" xfId="0" applyNumberFormat="1" applyFont="1" applyFill="1" applyBorder="1" applyAlignment="1">
      <alignment horizontal="center" vertical="center"/>
    </xf>
    <xf numFmtId="0" fontId="74" fillId="0" borderId="2" xfId="0" applyFont="1" applyBorder="1" applyAlignment="1">
      <alignment wrapText="1"/>
    </xf>
    <xf numFmtId="0" fontId="0" fillId="0" borderId="21" xfId="0" applyBorder="1" applyAlignment="1">
      <alignment horizontal="center" vertical="center"/>
    </xf>
    <xf numFmtId="9" fontId="0" fillId="0" borderId="3" xfId="0" applyNumberFormat="1" applyBorder="1" applyAlignment="1">
      <alignment horizontal="center" vertical="center"/>
    </xf>
    <xf numFmtId="0" fontId="74" fillId="0" borderId="4" xfId="0" applyFont="1" applyBorder="1" applyAlignment="1">
      <alignment wrapText="1"/>
    </xf>
    <xf numFmtId="168" fontId="0" fillId="0" borderId="5" xfId="4" applyNumberFormat="1" applyFont="1" applyBorder="1" applyAlignment="1">
      <alignment horizontal="center" vertical="center"/>
    </xf>
    <xf numFmtId="0" fontId="74" fillId="0" borderId="6" xfId="0" applyFont="1" applyBorder="1" applyAlignment="1">
      <alignment wrapText="1"/>
    </xf>
    <xf numFmtId="0" fontId="0" fillId="0" borderId="22" xfId="0" applyBorder="1" applyAlignment="1">
      <alignment horizontal="center" vertical="center"/>
    </xf>
    <xf numFmtId="168" fontId="0" fillId="0" borderId="7" xfId="4" applyNumberFormat="1" applyFont="1" applyBorder="1" applyAlignment="1">
      <alignment horizontal="center" vertical="center"/>
    </xf>
    <xf numFmtId="0" fontId="75" fillId="0" borderId="2" xfId="0" applyFont="1" applyBorder="1" applyAlignment="1">
      <alignment horizontal="center" vertical="center"/>
    </xf>
    <xf numFmtId="0" fontId="75" fillId="0" borderId="21" xfId="0" applyFont="1" applyBorder="1" applyAlignment="1">
      <alignment horizontal="center" vertical="center" wrapText="1"/>
    </xf>
    <xf numFmtId="0" fontId="75" fillId="0" borderId="3" xfId="0" applyFont="1" applyBorder="1" applyAlignment="1">
      <alignment horizontal="center" vertical="center" wrapText="1"/>
    </xf>
    <xf numFmtId="0" fontId="75" fillId="0" borderId="0" xfId="0" applyFont="1" applyAlignment="1">
      <alignment horizontal="center" vertical="center" wrapText="1"/>
    </xf>
    <xf numFmtId="0" fontId="75" fillId="0" borderId="1" xfId="0" applyFont="1" applyBorder="1" applyAlignment="1">
      <alignment horizontal="center" vertical="center" wrapText="1"/>
    </xf>
    <xf numFmtId="0" fontId="75" fillId="33" borderId="1" xfId="0" applyFont="1" applyFill="1" applyBorder="1" applyAlignment="1">
      <alignment horizontal="center" vertical="center" wrapText="1"/>
    </xf>
    <xf numFmtId="0" fontId="75" fillId="0" borderId="0" xfId="0" applyFont="1" applyAlignment="1">
      <alignment horizontal="center" vertical="center"/>
    </xf>
    <xf numFmtId="0" fontId="75" fillId="0" borderId="83" xfId="0" applyFont="1" applyBorder="1" applyAlignment="1">
      <alignment horizontal="center" vertical="center" wrapText="1"/>
    </xf>
    <xf numFmtId="0" fontId="74" fillId="0" borderId="1" xfId="0" applyFont="1" applyBorder="1"/>
    <xf numFmtId="0" fontId="0" fillId="0" borderId="4" xfId="0" applyBorder="1"/>
    <xf numFmtId="0" fontId="0" fillId="0" borderId="5" xfId="0" applyBorder="1" applyAlignment="1">
      <alignment horizontal="center" vertical="center"/>
    </xf>
    <xf numFmtId="0" fontId="74" fillId="0" borderId="1" xfId="0" applyFont="1" applyBorder="1" applyAlignment="1">
      <alignment horizontal="left" vertical="center" wrapText="1"/>
    </xf>
    <xf numFmtId="0" fontId="74" fillId="0" borderId="1" xfId="0" applyFont="1" applyBorder="1" applyAlignment="1">
      <alignment horizontal="center" vertical="center"/>
    </xf>
    <xf numFmtId="0" fontId="74" fillId="0" borderId="0" xfId="0" applyFont="1" applyAlignment="1">
      <alignment horizontal="center" vertical="center"/>
    </xf>
    <xf numFmtId="0" fontId="76" fillId="0" borderId="1" xfId="0" applyFont="1" applyBorder="1" applyAlignment="1">
      <alignment vertical="center" wrapText="1"/>
    </xf>
    <xf numFmtId="0" fontId="0" fillId="0" borderId="4" xfId="0" applyBorder="1" applyAlignment="1">
      <alignment wrapText="1"/>
    </xf>
    <xf numFmtId="0" fontId="74" fillId="0" borderId="6" xfId="0" applyFont="1" applyBorder="1"/>
    <xf numFmtId="0" fontId="74" fillId="0" borderId="22" xfId="0" applyFont="1" applyBorder="1" applyAlignment="1">
      <alignment horizontal="center" vertical="center"/>
    </xf>
    <xf numFmtId="0" fontId="74" fillId="0" borderId="0" xfId="0" applyFont="1"/>
    <xf numFmtId="0" fontId="74" fillId="0" borderId="85" xfId="0" applyFont="1" applyBorder="1" applyAlignment="1">
      <alignment wrapText="1"/>
    </xf>
    <xf numFmtId="0" fontId="74" fillId="0" borderId="30" xfId="0" applyFont="1" applyBorder="1" applyAlignment="1">
      <alignment wrapText="1"/>
    </xf>
    <xf numFmtId="0" fontId="74" fillId="0" borderId="86" xfId="0" applyFont="1" applyBorder="1" applyAlignment="1">
      <alignment wrapText="1"/>
    </xf>
    <xf numFmtId="0" fontId="74" fillId="0" borderId="86" xfId="0" applyFont="1" applyBorder="1" applyAlignment="1">
      <alignment horizontal="center"/>
    </xf>
    <xf numFmtId="0" fontId="64" fillId="29" borderId="9" xfId="0" applyFont="1" applyFill="1" applyBorder="1" applyAlignment="1">
      <alignment horizontal="center" vertical="center" wrapText="1"/>
    </xf>
    <xf numFmtId="17" fontId="67" fillId="5" borderId="87" xfId="1" applyNumberFormat="1" applyFont="1" applyFill="1" applyBorder="1" applyAlignment="1">
      <alignment vertical="center"/>
    </xf>
    <xf numFmtId="164" fontId="12" fillId="0" borderId="88" xfId="0" applyNumberFormat="1" applyFont="1" applyBorder="1" applyAlignment="1">
      <alignment horizontal="center" vertical="center"/>
    </xf>
    <xf numFmtId="0" fontId="67" fillId="5" borderId="45" xfId="1" applyFont="1" applyFill="1" applyBorder="1" applyAlignment="1">
      <alignment vertical="center"/>
    </xf>
    <xf numFmtId="164" fontId="12" fillId="0" borderId="48" xfId="0" applyNumberFormat="1" applyFont="1" applyBorder="1" applyAlignment="1">
      <alignment horizontal="center" vertical="center"/>
    </xf>
    <xf numFmtId="164" fontId="12" fillId="4" borderId="48" xfId="0" applyNumberFormat="1" applyFont="1" applyFill="1" applyBorder="1" applyAlignment="1">
      <alignment horizontal="center" vertical="center"/>
    </xf>
    <xf numFmtId="0" fontId="67" fillId="6" borderId="45" xfId="1" applyFont="1" applyFill="1" applyBorder="1" applyAlignment="1">
      <alignment vertical="center"/>
    </xf>
    <xf numFmtId="0" fontId="67" fillId="7" borderId="45" xfId="1" applyFont="1" applyFill="1" applyBorder="1" applyAlignment="1">
      <alignment vertical="center"/>
    </xf>
    <xf numFmtId="0" fontId="67" fillId="8" borderId="45" xfId="1" applyFont="1" applyFill="1" applyBorder="1" applyAlignment="1">
      <alignment vertical="center"/>
    </xf>
    <xf numFmtId="0" fontId="67" fillId="8" borderId="89" xfId="1" applyFont="1" applyFill="1" applyBorder="1" applyAlignment="1">
      <alignment vertical="center"/>
    </xf>
    <xf numFmtId="164" fontId="12" fillId="4" borderId="59" xfId="0" applyNumberFormat="1" applyFont="1" applyFill="1" applyBorder="1" applyAlignment="1">
      <alignment horizontal="center" vertical="center"/>
    </xf>
    <xf numFmtId="164" fontId="12" fillId="4" borderId="84" xfId="0" applyNumberFormat="1" applyFont="1" applyFill="1" applyBorder="1" applyAlignment="1">
      <alignment horizontal="center" vertical="center"/>
    </xf>
    <xf numFmtId="164" fontId="12" fillId="4" borderId="90" xfId="0" applyNumberFormat="1" applyFont="1" applyFill="1" applyBorder="1" applyAlignment="1">
      <alignment horizontal="center" vertical="center"/>
    </xf>
    <xf numFmtId="0" fontId="77" fillId="4" borderId="1" xfId="0" applyFont="1" applyFill="1" applyBorder="1" applyAlignment="1">
      <alignment vertical="center"/>
    </xf>
    <xf numFmtId="0" fontId="77" fillId="0" borderId="1" xfId="0" applyFont="1" applyBorder="1" applyAlignment="1">
      <alignment horizontal="center" vertical="center"/>
    </xf>
    <xf numFmtId="0" fontId="0" fillId="0" borderId="1" xfId="0" applyBorder="1" applyAlignment="1">
      <alignment vertical="center"/>
    </xf>
    <xf numFmtId="14" fontId="0" fillId="0" borderId="1" xfId="0" applyNumberFormat="1" applyBorder="1" applyAlignment="1">
      <alignment horizontal="center" vertical="center"/>
    </xf>
    <xf numFmtId="14" fontId="8" fillId="0" borderId="1" xfId="0" applyNumberFormat="1" applyFont="1" applyBorder="1" applyAlignment="1">
      <alignment horizontal="center" vertical="center"/>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center" vertical="center" wrapText="1"/>
    </xf>
    <xf numFmtId="0" fontId="8" fillId="0" borderId="1" xfId="0" applyFont="1" applyBorder="1" applyAlignment="1">
      <alignment horizontal="center" vertical="center" wrapText="1"/>
    </xf>
    <xf numFmtId="0" fontId="0" fillId="0" borderId="28" xfId="0" applyBorder="1" applyAlignment="1">
      <alignment horizontal="center" vertical="center"/>
    </xf>
    <xf numFmtId="0" fontId="40" fillId="17" borderId="1" xfId="0" applyFont="1" applyFill="1" applyBorder="1" applyAlignment="1">
      <alignment horizontal="center" vertical="center" wrapText="1"/>
    </xf>
    <xf numFmtId="0" fontId="40" fillId="17" borderId="1" xfId="0" applyFont="1" applyFill="1" applyBorder="1" applyAlignment="1">
      <alignment vertical="center" wrapText="1"/>
    </xf>
    <xf numFmtId="0" fontId="40" fillId="17" borderId="1" xfId="0" applyFont="1" applyFill="1" applyBorder="1" applyAlignment="1">
      <alignment horizontal="left" vertical="center" wrapText="1"/>
    </xf>
    <xf numFmtId="14" fontId="40" fillId="17" borderId="1" xfId="0" applyNumberFormat="1" applyFont="1" applyFill="1" applyBorder="1" applyAlignment="1">
      <alignment horizontal="center" vertical="center" wrapText="1"/>
    </xf>
    <xf numFmtId="0" fontId="0" fillId="17" borderId="0" xfId="0" applyFill="1"/>
    <xf numFmtId="0" fontId="68" fillId="17" borderId="1" xfId="1" applyFont="1" applyFill="1" applyBorder="1" applyAlignment="1">
      <alignment horizontal="center" vertical="center" wrapText="1"/>
    </xf>
    <xf numFmtId="0" fontId="40" fillId="0" borderId="32" xfId="8" applyFont="1" applyBorder="1" applyAlignment="1">
      <alignment horizontal="center" vertical="center" wrapText="1"/>
    </xf>
    <xf numFmtId="0" fontId="40" fillId="0" borderId="1" xfId="8" applyFont="1" applyBorder="1" applyAlignment="1">
      <alignment horizontal="center" vertical="center" wrapText="1"/>
    </xf>
    <xf numFmtId="0" fontId="14" fillId="0" borderId="1" xfId="8" applyFont="1" applyBorder="1" applyAlignment="1">
      <alignment horizontal="center" vertical="center" wrapText="1"/>
    </xf>
    <xf numFmtId="14" fontId="14" fillId="0" borderId="1" xfId="0" applyNumberFormat="1" applyFont="1" applyBorder="1" applyAlignment="1">
      <alignment horizontal="center" vertical="center"/>
    </xf>
    <xf numFmtId="0" fontId="14" fillId="0" borderId="1" xfId="0" applyFont="1" applyBorder="1" applyAlignment="1">
      <alignment horizontal="center" vertical="center"/>
    </xf>
    <xf numFmtId="0" fontId="14" fillId="0" borderId="16" xfId="0" applyFont="1" applyBorder="1" applyAlignment="1">
      <alignment horizontal="center" vertical="center" wrapText="1"/>
    </xf>
    <xf numFmtId="0" fontId="14" fillId="0" borderId="1" xfId="0" applyFont="1" applyBorder="1"/>
    <xf numFmtId="0" fontId="40" fillId="0" borderId="16" xfId="8" applyFont="1" applyBorder="1" applyAlignment="1">
      <alignment horizontal="center" vertical="center" wrapText="1"/>
    </xf>
    <xf numFmtId="0" fontId="0" fillId="17" borderId="1" xfId="0" applyFill="1" applyBorder="1" applyAlignment="1">
      <alignment vertical="center" wrapText="1"/>
    </xf>
    <xf numFmtId="0" fontId="8" fillId="0" borderId="1" xfId="0" applyFont="1" applyBorder="1" applyAlignment="1">
      <alignment vertical="center" wrapText="1"/>
    </xf>
    <xf numFmtId="14" fontId="40" fillId="17" borderId="1" xfId="0" applyNumberFormat="1" applyFont="1" applyFill="1" applyBorder="1" applyAlignment="1">
      <alignment horizontal="center" vertical="center"/>
    </xf>
    <xf numFmtId="0" fontId="40" fillId="17" borderId="1" xfId="0" applyFont="1" applyFill="1" applyBorder="1" applyAlignment="1">
      <alignment horizontal="center" vertical="center"/>
    </xf>
    <xf numFmtId="0" fontId="0" fillId="17" borderId="0" xfId="0" applyFill="1" applyAlignment="1">
      <alignment horizontal="left"/>
    </xf>
    <xf numFmtId="0" fontId="52" fillId="0" borderId="1" xfId="0" applyFont="1" applyBorder="1" applyAlignment="1">
      <alignment vertical="center" wrapText="1"/>
    </xf>
    <xf numFmtId="0" fontId="27" fillId="0" borderId="1" xfId="1" applyBorder="1" applyAlignment="1">
      <alignment vertical="center" wrapText="1"/>
    </xf>
    <xf numFmtId="0" fontId="27" fillId="0" borderId="28" xfId="1" applyBorder="1" applyAlignment="1">
      <alignment horizontal="center" vertical="center" wrapText="1"/>
    </xf>
    <xf numFmtId="0" fontId="41" fillId="17" borderId="15" xfId="0" applyFont="1" applyFill="1" applyBorder="1" applyAlignment="1">
      <alignment horizontal="center" vertical="center" wrapText="1"/>
    </xf>
    <xf numFmtId="0" fontId="40" fillId="17" borderId="15" xfId="0" applyFont="1" applyFill="1" applyBorder="1" applyAlignment="1">
      <alignment vertical="center" wrapText="1"/>
    </xf>
    <xf numFmtId="14" fontId="40" fillId="17" borderId="15" xfId="0" applyNumberFormat="1" applyFont="1" applyFill="1" applyBorder="1" applyAlignment="1">
      <alignment vertical="center" wrapText="1"/>
    </xf>
    <xf numFmtId="0" fontId="40" fillId="17" borderId="15" xfId="0" applyFont="1" applyFill="1" applyBorder="1" applyAlignment="1">
      <alignment horizontal="center" vertical="center" wrapText="1"/>
    </xf>
    <xf numFmtId="0" fontId="40" fillId="17" borderId="15" xfId="0" applyFont="1" applyFill="1" applyBorder="1" applyAlignment="1">
      <alignment horizontal="left" vertical="center" wrapText="1"/>
    </xf>
    <xf numFmtId="14" fontId="40" fillId="17" borderId="15" xfId="0" applyNumberFormat="1" applyFont="1" applyFill="1" applyBorder="1" applyAlignment="1">
      <alignment horizontal="center" vertical="center" wrapText="1"/>
    </xf>
    <xf numFmtId="0" fontId="68" fillId="17" borderId="15" xfId="1" applyFont="1" applyFill="1" applyBorder="1" applyAlignment="1">
      <alignment vertical="center" wrapText="1"/>
    </xf>
    <xf numFmtId="0" fontId="41" fillId="17" borderId="15" xfId="0" applyFont="1" applyFill="1" applyBorder="1" applyAlignment="1">
      <alignment horizontal="left" vertical="center" wrapText="1"/>
    </xf>
    <xf numFmtId="0" fontId="68" fillId="17" borderId="15" xfId="1" applyFont="1" applyFill="1" applyBorder="1" applyAlignment="1">
      <alignment horizontal="left" vertical="center" wrapText="1"/>
    </xf>
    <xf numFmtId="0" fontId="0" fillId="17" borderId="0" xfId="0" applyFill="1" applyAlignment="1">
      <alignment horizontal="left" vertical="center" wrapText="1"/>
    </xf>
    <xf numFmtId="0" fontId="0" fillId="17" borderId="0" xfId="0" applyFill="1" applyAlignment="1">
      <alignment vertical="center" wrapText="1"/>
    </xf>
    <xf numFmtId="0" fontId="0" fillId="0" borderId="28" xfId="0" applyBorder="1" applyAlignment="1">
      <alignment horizontal="center" vertical="center" wrapText="1"/>
    </xf>
    <xf numFmtId="0" fontId="52" fillId="17" borderId="1" xfId="0" applyFont="1" applyFill="1" applyBorder="1" applyAlignment="1">
      <alignment vertical="center" wrapText="1"/>
    </xf>
    <xf numFmtId="0" fontId="27" fillId="0" borderId="15" xfId="1" applyBorder="1" applyAlignment="1">
      <alignment horizontal="left" vertical="center" wrapText="1"/>
    </xf>
    <xf numFmtId="0" fontId="29" fillId="0" borderId="16" xfId="0" applyFont="1" applyBorder="1" applyAlignment="1">
      <alignment vertical="center"/>
    </xf>
    <xf numFmtId="0" fontId="29" fillId="0" borderId="31" xfId="0" applyFont="1" applyBorder="1" applyAlignment="1">
      <alignment vertical="center"/>
    </xf>
    <xf numFmtId="0" fontId="29" fillId="0" borderId="15" xfId="0" applyFont="1" applyBorder="1" applyAlignment="1">
      <alignment vertical="center"/>
    </xf>
    <xf numFmtId="0" fontId="45" fillId="0" borderId="1" xfId="0" applyFont="1" applyBorder="1" applyAlignment="1" applyProtection="1">
      <alignment vertical="center" wrapText="1"/>
      <protection locked="0"/>
    </xf>
    <xf numFmtId="0" fontId="18" fillId="16" borderId="23" xfId="0" applyFont="1" applyFill="1" applyBorder="1" applyAlignment="1">
      <alignment horizontal="center" vertical="center" wrapText="1"/>
    </xf>
    <xf numFmtId="0" fontId="40" fillId="0" borderId="16" xfId="0" applyFont="1" applyBorder="1" applyAlignment="1">
      <alignment horizontal="center" vertical="center" wrapText="1"/>
    </xf>
    <xf numFmtId="14" fontId="45" fillId="0" borderId="1" xfId="0" applyNumberFormat="1" applyFont="1" applyBorder="1" applyAlignment="1">
      <alignment horizontal="center" vertical="center"/>
    </xf>
    <xf numFmtId="0" fontId="40" fillId="0" borderId="31" xfId="0" applyFont="1" applyBorder="1" applyAlignment="1">
      <alignment horizontal="left" vertical="center" wrapText="1"/>
    </xf>
    <xf numFmtId="0" fontId="40" fillId="0" borderId="31" xfId="0" applyFont="1" applyBorder="1" applyAlignment="1" applyProtection="1">
      <alignment horizontal="center" vertical="center" wrapText="1"/>
      <protection locked="0"/>
    </xf>
    <xf numFmtId="0" fontId="40" fillId="0" borderId="31" xfId="0" applyFont="1" applyBorder="1" applyAlignment="1">
      <alignment horizontal="center" vertical="center" wrapText="1"/>
    </xf>
    <xf numFmtId="0" fontId="29" fillId="0" borderId="16" xfId="0" applyFont="1" applyBorder="1" applyAlignment="1">
      <alignment horizontal="center" vertical="center"/>
    </xf>
    <xf numFmtId="0" fontId="29" fillId="0" borderId="15" xfId="0" applyFont="1" applyBorder="1" applyAlignment="1">
      <alignment horizontal="center" vertical="center"/>
    </xf>
    <xf numFmtId="0" fontId="0" fillId="0" borderId="31" xfId="0" applyBorder="1" applyAlignment="1">
      <alignment horizontal="center" vertical="center" wrapText="1"/>
    </xf>
    <xf numFmtId="14" fontId="0" fillId="0" borderId="15" xfId="0" applyNumberFormat="1" applyBorder="1" applyAlignment="1">
      <alignment horizontal="center" vertical="center" wrapText="1"/>
    </xf>
    <xf numFmtId="0" fontId="0" fillId="0" borderId="16" xfId="0" applyBorder="1" applyAlignment="1">
      <alignment horizontal="center" vertical="center" wrapText="1"/>
    </xf>
    <xf numFmtId="0" fontId="0" fillId="17" borderId="1" xfId="0" applyFill="1" applyBorder="1" applyAlignment="1">
      <alignment horizontal="left" vertical="center" wrapText="1"/>
    </xf>
    <xf numFmtId="0" fontId="0" fillId="17" borderId="15" xfId="0" applyFill="1" applyBorder="1" applyAlignment="1">
      <alignment horizontal="left" vertical="center" wrapText="1"/>
    </xf>
    <xf numFmtId="0" fontId="40" fillId="0" borderId="0" xfId="0" applyFont="1" applyAlignment="1">
      <alignment horizontal="justify" vertical="center" wrapText="1"/>
    </xf>
    <xf numFmtId="14" fontId="40" fillId="0" borderId="0" xfId="0" applyNumberFormat="1" applyFont="1" applyAlignment="1">
      <alignment horizontal="center" vertical="center" wrapText="1"/>
    </xf>
    <xf numFmtId="0" fontId="40" fillId="17" borderId="28" xfId="0" applyFont="1" applyFill="1" applyBorder="1" applyAlignment="1">
      <alignment vertical="top" wrapText="1"/>
    </xf>
    <xf numFmtId="0" fontId="40" fillId="0" borderId="15" xfId="0" applyFont="1" applyBorder="1" applyAlignment="1">
      <alignment vertical="top" wrapText="1"/>
    </xf>
    <xf numFmtId="0" fontId="40" fillId="0" borderId="1" xfId="0" applyFont="1" applyBorder="1" applyAlignment="1">
      <alignment vertical="top" wrapText="1"/>
    </xf>
    <xf numFmtId="0" fontId="20" fillId="0" borderId="1" xfId="0" applyFont="1" applyBorder="1" applyAlignment="1">
      <alignment vertical="top" wrapText="1"/>
    </xf>
    <xf numFmtId="0" fontId="40" fillId="17" borderId="15" xfId="0" applyFont="1" applyFill="1" applyBorder="1" applyAlignment="1">
      <alignment vertical="top" wrapText="1"/>
    </xf>
    <xf numFmtId="0" fontId="40" fillId="17" borderId="28" xfId="0" applyFont="1" applyFill="1" applyBorder="1" applyAlignment="1">
      <alignment vertical="center" wrapText="1"/>
    </xf>
    <xf numFmtId="0" fontId="14" fillId="0" borderId="28" xfId="0" applyFont="1" applyBorder="1" applyAlignment="1">
      <alignment vertical="center" wrapText="1"/>
    </xf>
    <xf numFmtId="0" fontId="40" fillId="0" borderId="28" xfId="0" applyFont="1" applyBorder="1" applyAlignment="1">
      <alignment vertical="center"/>
    </xf>
    <xf numFmtId="0" fontId="40" fillId="0" borderId="28" xfId="0" applyFont="1" applyBorder="1" applyAlignment="1">
      <alignment vertical="center" wrapText="1"/>
    </xf>
    <xf numFmtId="0" fontId="14" fillId="0" borderId="28" xfId="0" applyFont="1" applyBorder="1" applyAlignment="1">
      <alignment vertical="center"/>
    </xf>
    <xf numFmtId="0" fontId="40" fillId="0" borderId="1" xfId="0" applyFont="1" applyBorder="1" applyAlignment="1">
      <alignment vertical="center"/>
    </xf>
    <xf numFmtId="0" fontId="40" fillId="0" borderId="16" xfId="0" applyFont="1" applyBorder="1" applyAlignment="1">
      <alignment vertical="center"/>
    </xf>
    <xf numFmtId="14" fontId="45" fillId="0" borderId="1" xfId="0" applyNumberFormat="1" applyFont="1" applyBorder="1" applyAlignment="1">
      <alignment vertical="center" wrapText="1"/>
    </xf>
    <xf numFmtId="0" fontId="40" fillId="33" borderId="1" xfId="0" applyFont="1" applyFill="1" applyBorder="1" applyAlignment="1">
      <alignment horizontal="justify" vertical="center" wrapText="1"/>
    </xf>
    <xf numFmtId="0" fontId="40" fillId="33" borderId="1" xfId="0" applyFont="1" applyFill="1" applyBorder="1" applyAlignment="1">
      <alignment horizontal="center" vertical="center" wrapText="1"/>
    </xf>
    <xf numFmtId="0" fontId="40" fillId="33" borderId="32" xfId="8" applyFont="1" applyFill="1" applyBorder="1" applyAlignment="1">
      <alignment horizontal="center" vertical="center" wrapText="1"/>
    </xf>
    <xf numFmtId="14" fontId="40" fillId="33" borderId="1" xfId="0" applyNumberFormat="1" applyFont="1" applyFill="1" applyBorder="1" applyAlignment="1">
      <alignment horizontal="center" vertical="center"/>
    </xf>
    <xf numFmtId="0" fontId="40" fillId="33" borderId="1" xfId="0" applyFont="1" applyFill="1" applyBorder="1" applyAlignment="1">
      <alignment vertical="center"/>
    </xf>
    <xf numFmtId="0" fontId="40" fillId="33" borderId="1" xfId="0" applyFont="1" applyFill="1" applyBorder="1" applyAlignment="1">
      <alignment horizontal="center" vertical="center"/>
    </xf>
    <xf numFmtId="0" fontId="14" fillId="33" borderId="1" xfId="0" applyFont="1" applyFill="1" applyBorder="1" applyAlignment="1">
      <alignment horizontal="justify" vertical="center" wrapText="1"/>
    </xf>
    <xf numFmtId="0" fontId="14" fillId="33" borderId="1" xfId="0" applyFont="1" applyFill="1" applyBorder="1" applyAlignment="1">
      <alignment horizontal="left" vertical="center" wrapText="1"/>
    </xf>
    <xf numFmtId="0" fontId="41" fillId="33" borderId="1" xfId="0" applyFont="1" applyFill="1" applyBorder="1" applyAlignment="1">
      <alignment horizontal="center" vertical="center"/>
    </xf>
    <xf numFmtId="0" fontId="41" fillId="0" borderId="31" xfId="0" applyFont="1" applyBorder="1" applyAlignment="1">
      <alignment horizontal="center" vertical="center" wrapText="1"/>
    </xf>
    <xf numFmtId="14" fontId="45" fillId="0" borderId="31" xfId="0" applyNumberFormat="1" applyFont="1" applyBorder="1" applyAlignment="1">
      <alignment horizontal="center" vertical="center"/>
    </xf>
    <xf numFmtId="0" fontId="19" fillId="0" borderId="0" xfId="0" applyFont="1" applyAlignment="1">
      <alignment horizontal="center" vertical="center" wrapText="1"/>
    </xf>
    <xf numFmtId="0" fontId="7" fillId="4" borderId="0" xfId="0" applyFont="1" applyFill="1" applyAlignment="1">
      <alignment horizontal="center" vertical="center"/>
    </xf>
    <xf numFmtId="0" fontId="14" fillId="0" borderId="1" xfId="0" applyFont="1" applyBorder="1" applyAlignment="1">
      <alignment vertical="top" wrapText="1"/>
    </xf>
    <xf numFmtId="0" fontId="14" fillId="0" borderId="1" xfId="0" applyFont="1" applyBorder="1" applyAlignment="1">
      <alignment horizontal="center" vertical="top" wrapText="1"/>
    </xf>
    <xf numFmtId="0" fontId="52" fillId="0" borderId="28" xfId="0" applyFont="1" applyBorder="1" applyAlignment="1">
      <alignment vertical="top" wrapText="1"/>
    </xf>
    <xf numFmtId="0" fontId="10" fillId="0" borderId="12" xfId="0" applyFont="1" applyBorder="1" applyAlignment="1">
      <alignment horizontal="left" vertical="center" wrapText="1"/>
    </xf>
    <xf numFmtId="0" fontId="80" fillId="0" borderId="0" xfId="0" applyFont="1" applyAlignment="1">
      <alignment vertical="center"/>
    </xf>
    <xf numFmtId="0" fontId="10" fillId="0" borderId="17" xfId="0" applyFont="1" applyBorder="1" applyAlignment="1">
      <alignment horizontal="left" vertical="center" wrapText="1"/>
    </xf>
    <xf numFmtId="0" fontId="15" fillId="0" borderId="1" xfId="0" applyFont="1" applyBorder="1" applyAlignment="1">
      <alignment horizontal="center" vertical="center" wrapText="1"/>
    </xf>
    <xf numFmtId="0" fontId="0" fillId="0" borderId="0" xfId="0" applyAlignment="1">
      <alignment vertical="center"/>
    </xf>
    <xf numFmtId="0" fontId="40" fillId="0" borderId="0" xfId="0" applyFont="1" applyAlignment="1">
      <alignment vertical="center"/>
    </xf>
    <xf numFmtId="0" fontId="12" fillId="3" borderId="0" xfId="0" applyFont="1" applyFill="1" applyAlignment="1">
      <alignment vertical="center" wrapText="1"/>
    </xf>
    <xf numFmtId="0" fontId="0" fillId="3" borderId="0" xfId="0" applyFill="1" applyAlignment="1">
      <alignment vertical="center"/>
    </xf>
    <xf numFmtId="0" fontId="18" fillId="16" borderId="92" xfId="0" applyFont="1" applyFill="1" applyBorder="1" applyAlignment="1">
      <alignment horizontal="center" vertical="center" wrapText="1"/>
    </xf>
    <xf numFmtId="0" fontId="52" fillId="0" borderId="0" xfId="0" applyFont="1"/>
    <xf numFmtId="0" fontId="12" fillId="0" borderId="57" xfId="0" applyFont="1" applyBorder="1" applyAlignment="1">
      <alignment horizontal="center" vertical="center"/>
    </xf>
    <xf numFmtId="0" fontId="12" fillId="0" borderId="71" xfId="0" applyFont="1" applyBorder="1" applyAlignment="1">
      <alignment horizontal="center" vertical="center"/>
    </xf>
    <xf numFmtId="0" fontId="40" fillId="0" borderId="0" xfId="0" applyFont="1" applyAlignment="1">
      <alignment horizontal="center"/>
    </xf>
    <xf numFmtId="1" fontId="16" fillId="4" borderId="0" xfId="0" applyNumberFormat="1" applyFont="1" applyFill="1" applyAlignment="1">
      <alignment horizontal="center" vertical="center"/>
    </xf>
    <xf numFmtId="165" fontId="0" fillId="4" borderId="94" xfId="0" applyNumberFormat="1" applyFill="1" applyBorder="1"/>
    <xf numFmtId="165" fontId="0" fillId="4" borderId="74" xfId="0" applyNumberFormat="1" applyFill="1" applyBorder="1"/>
    <xf numFmtId="165" fontId="0" fillId="4" borderId="11" xfId="0" applyNumberFormat="1" applyFill="1" applyBorder="1"/>
    <xf numFmtId="165" fontId="39" fillId="4" borderId="12" xfId="0" applyNumberFormat="1" applyFont="1" applyFill="1" applyBorder="1" applyAlignment="1">
      <alignment vertical="center"/>
    </xf>
    <xf numFmtId="165" fontId="0" fillId="4" borderId="12" xfId="0" applyNumberFormat="1" applyFill="1" applyBorder="1"/>
    <xf numFmtId="165" fontId="0" fillId="4" borderId="13" xfId="0" applyNumberFormat="1" applyFill="1" applyBorder="1"/>
    <xf numFmtId="0" fontId="8" fillId="0" borderId="14" xfId="0" applyFont="1" applyBorder="1"/>
    <xf numFmtId="165" fontId="0" fillId="4" borderId="14" xfId="0" applyNumberFormat="1" applyFill="1" applyBorder="1"/>
    <xf numFmtId="0" fontId="18" fillId="16" borderId="95" xfId="0" applyFont="1" applyFill="1" applyBorder="1" applyAlignment="1">
      <alignment horizontal="center" vertical="center" wrapText="1"/>
    </xf>
    <xf numFmtId="165" fontId="8" fillId="4" borderId="14" xfId="0" applyNumberFormat="1" applyFont="1" applyFill="1" applyBorder="1"/>
    <xf numFmtId="0" fontId="28" fillId="0" borderId="0" xfId="0" applyFont="1" applyAlignment="1">
      <alignment horizontal="center"/>
    </xf>
    <xf numFmtId="0" fontId="28" fillId="3" borderId="0" xfId="0" applyFont="1" applyFill="1" applyAlignment="1">
      <alignment horizontal="center"/>
    </xf>
    <xf numFmtId="0" fontId="40" fillId="35" borderId="1" xfId="0" applyFont="1" applyFill="1" applyBorder="1" applyAlignment="1">
      <alignment horizontal="center" vertical="center" wrapText="1"/>
    </xf>
    <xf numFmtId="14" fontId="40" fillId="35" borderId="1" xfId="0" applyNumberFormat="1" applyFont="1" applyFill="1" applyBorder="1" applyAlignment="1">
      <alignment horizontal="center" vertical="center" wrapText="1"/>
    </xf>
    <xf numFmtId="0" fontId="82" fillId="35" borderId="27" xfId="0" applyFont="1" applyFill="1" applyBorder="1" applyAlignment="1">
      <alignment horizontal="center" vertical="center" wrapText="1"/>
    </xf>
    <xf numFmtId="0" fontId="81" fillId="35" borderId="27" xfId="0" applyFont="1" applyFill="1" applyBorder="1" applyAlignment="1">
      <alignment horizontal="center" vertical="center" wrapText="1"/>
    </xf>
    <xf numFmtId="14" fontId="81" fillId="35" borderId="27" xfId="0" applyNumberFormat="1" applyFont="1" applyFill="1" applyBorder="1" applyAlignment="1">
      <alignment horizontal="center" vertical="center" wrapText="1"/>
    </xf>
    <xf numFmtId="0" fontId="83" fillId="35" borderId="26" xfId="0" applyFont="1" applyFill="1" applyBorder="1" applyAlignment="1">
      <alignment horizontal="center" vertical="center" wrapText="1"/>
    </xf>
    <xf numFmtId="0" fontId="40" fillId="35" borderId="29" xfId="0" applyFont="1" applyFill="1" applyBorder="1" applyAlignment="1">
      <alignment horizontal="center" vertical="center" wrapText="1"/>
    </xf>
    <xf numFmtId="0" fontId="40" fillId="35" borderId="30" xfId="0" applyFont="1" applyFill="1" applyBorder="1" applyAlignment="1">
      <alignment horizontal="center" vertical="center" wrapText="1"/>
    </xf>
    <xf numFmtId="0" fontId="41" fillId="35" borderId="1" xfId="0" applyFont="1" applyFill="1" applyBorder="1" applyAlignment="1">
      <alignment horizontal="center" vertical="center" wrapText="1"/>
    </xf>
    <xf numFmtId="0" fontId="40" fillId="35" borderId="0" xfId="0" applyFont="1" applyFill="1" applyAlignment="1">
      <alignment horizontal="center" vertical="center"/>
    </xf>
    <xf numFmtId="0" fontId="14" fillId="35" borderId="1" xfId="0" applyFont="1" applyFill="1" applyBorder="1" applyAlignment="1">
      <alignment horizontal="center" vertical="center" wrapText="1"/>
    </xf>
    <xf numFmtId="0" fontId="41" fillId="35" borderId="28" xfId="0" applyFont="1" applyFill="1" applyBorder="1" applyAlignment="1">
      <alignment horizontal="center" vertical="center" wrapText="1"/>
    </xf>
    <xf numFmtId="0" fontId="0" fillId="35" borderId="0" xfId="0" applyFill="1"/>
    <xf numFmtId="0" fontId="40" fillId="36" borderId="1" xfId="0" applyFont="1" applyFill="1" applyBorder="1" applyAlignment="1">
      <alignment horizontal="center" vertical="center" wrapText="1"/>
    </xf>
    <xf numFmtId="14" fontId="40" fillId="36" borderId="1" xfId="0" applyNumberFormat="1" applyFont="1" applyFill="1" applyBorder="1" applyAlignment="1">
      <alignment horizontal="center" vertical="center" wrapText="1"/>
    </xf>
    <xf numFmtId="0" fontId="14" fillId="36" borderId="1" xfId="0" applyFont="1" applyFill="1" applyBorder="1" applyAlignment="1">
      <alignment horizontal="center" vertical="center" wrapText="1"/>
    </xf>
    <xf numFmtId="0" fontId="81" fillId="36" borderId="27" xfId="0" applyFont="1" applyFill="1" applyBorder="1" applyAlignment="1">
      <alignment horizontal="center" vertical="center" wrapText="1"/>
    </xf>
    <xf numFmtId="14" fontId="81" fillId="36" borderId="27" xfId="0" applyNumberFormat="1" applyFont="1" applyFill="1" applyBorder="1" applyAlignment="1">
      <alignment horizontal="center" vertical="center" wrapText="1"/>
    </xf>
    <xf numFmtId="0" fontId="41" fillId="36" borderId="28" xfId="0" applyFont="1" applyFill="1" applyBorder="1" applyAlignment="1">
      <alignment horizontal="center" vertical="center" wrapText="1"/>
    </xf>
    <xf numFmtId="0" fontId="40" fillId="36" borderId="29" xfId="0" applyFont="1" applyFill="1" applyBorder="1" applyAlignment="1">
      <alignment horizontal="center" vertical="center" wrapText="1"/>
    </xf>
    <xf numFmtId="0" fontId="40" fillId="36" borderId="30" xfId="0" applyFont="1" applyFill="1" applyBorder="1" applyAlignment="1">
      <alignment horizontal="center" vertical="center" wrapText="1"/>
    </xf>
    <xf numFmtId="0" fontId="41" fillId="36" borderId="1" xfId="0" applyFont="1" applyFill="1" applyBorder="1" applyAlignment="1">
      <alignment horizontal="center" vertical="center" wrapText="1"/>
    </xf>
    <xf numFmtId="0" fontId="40" fillId="36" borderId="0" xfId="0" applyFont="1" applyFill="1" applyAlignment="1">
      <alignment horizontal="center" vertical="center"/>
    </xf>
    <xf numFmtId="0" fontId="0" fillId="36" borderId="0" xfId="0" applyFill="1"/>
    <xf numFmtId="0" fontId="40" fillId="37" borderId="1" xfId="0" applyFont="1" applyFill="1" applyBorder="1" applyAlignment="1">
      <alignment horizontal="center" vertical="center" wrapText="1"/>
    </xf>
    <xf numFmtId="14" fontId="40" fillId="37" borderId="1" xfId="0" applyNumberFormat="1" applyFont="1" applyFill="1" applyBorder="1" applyAlignment="1">
      <alignment horizontal="center" vertical="center" wrapText="1"/>
    </xf>
    <xf numFmtId="0" fontId="14" fillId="37" borderId="1" xfId="0" applyFont="1" applyFill="1" applyBorder="1" applyAlignment="1">
      <alignment horizontal="center" vertical="center" wrapText="1"/>
    </xf>
    <xf numFmtId="0" fontId="81" fillId="37" borderId="27" xfId="0" applyFont="1" applyFill="1" applyBorder="1" applyAlignment="1">
      <alignment horizontal="center" vertical="center" wrapText="1"/>
    </xf>
    <xf numFmtId="14" fontId="81" fillId="37" borderId="27" xfId="0" applyNumberFormat="1" applyFont="1" applyFill="1" applyBorder="1" applyAlignment="1">
      <alignment horizontal="center" vertical="center" wrapText="1"/>
    </xf>
    <xf numFmtId="0" fontId="41" fillId="37" borderId="28" xfId="0" applyFont="1" applyFill="1" applyBorder="1" applyAlignment="1">
      <alignment horizontal="center" vertical="center" wrapText="1"/>
    </xf>
    <xf numFmtId="0" fontId="40" fillId="37" borderId="29" xfId="0" applyFont="1" applyFill="1" applyBorder="1" applyAlignment="1">
      <alignment horizontal="center" vertical="center" wrapText="1"/>
    </xf>
    <xf numFmtId="0" fontId="40" fillId="37" borderId="30" xfId="0" applyFont="1" applyFill="1" applyBorder="1" applyAlignment="1">
      <alignment horizontal="center" vertical="center" wrapText="1"/>
    </xf>
    <xf numFmtId="0" fontId="41" fillId="37" borderId="1" xfId="0" applyFont="1" applyFill="1" applyBorder="1" applyAlignment="1">
      <alignment horizontal="center" vertical="center" wrapText="1"/>
    </xf>
    <xf numFmtId="0" fontId="40" fillId="37" borderId="0" xfId="0" applyFont="1" applyFill="1" applyAlignment="1">
      <alignment horizontal="center" vertical="center"/>
    </xf>
    <xf numFmtId="0" fontId="82" fillId="37" borderId="27" xfId="0" applyFont="1" applyFill="1" applyBorder="1" applyAlignment="1">
      <alignment horizontal="center" vertical="center" wrapText="1"/>
    </xf>
    <xf numFmtId="0" fontId="0" fillId="37" borderId="0" xfId="0" applyFill="1" applyAlignment="1">
      <alignment horizontal="center"/>
    </xf>
    <xf numFmtId="0" fontId="40" fillId="38" borderId="1" xfId="0" applyFont="1" applyFill="1" applyBorder="1" applyAlignment="1">
      <alignment horizontal="center" vertical="center" wrapText="1"/>
    </xf>
    <xf numFmtId="0" fontId="82" fillId="38" borderId="27" xfId="0" applyFont="1" applyFill="1" applyBorder="1" applyAlignment="1">
      <alignment horizontal="center" vertical="center" wrapText="1"/>
    </xf>
    <xf numFmtId="0" fontId="14" fillId="38" borderId="1" xfId="0" applyFont="1" applyFill="1" applyBorder="1" applyAlignment="1">
      <alignment horizontal="center" vertical="center" wrapText="1"/>
    </xf>
    <xf numFmtId="0" fontId="81" fillId="38" borderId="27" xfId="0" applyFont="1" applyFill="1" applyBorder="1" applyAlignment="1">
      <alignment horizontal="center" vertical="center" wrapText="1"/>
    </xf>
    <xf numFmtId="14" fontId="81" fillId="38" borderId="27" xfId="0" applyNumberFormat="1" applyFont="1" applyFill="1" applyBorder="1" applyAlignment="1">
      <alignment horizontal="center" vertical="center" wrapText="1"/>
    </xf>
    <xf numFmtId="0" fontId="41" fillId="38" borderId="28" xfId="0" applyFont="1" applyFill="1" applyBorder="1" applyAlignment="1">
      <alignment horizontal="center" vertical="center" wrapText="1"/>
    </xf>
    <xf numFmtId="0" fontId="40" fillId="38" borderId="29" xfId="0" applyFont="1" applyFill="1" applyBorder="1" applyAlignment="1">
      <alignment horizontal="center" vertical="center" wrapText="1"/>
    </xf>
    <xf numFmtId="0" fontId="40" fillId="38" borderId="30" xfId="0" applyFont="1" applyFill="1" applyBorder="1" applyAlignment="1">
      <alignment horizontal="center" vertical="center" wrapText="1"/>
    </xf>
    <xf numFmtId="0" fontId="41" fillId="38" borderId="1" xfId="0" applyFont="1" applyFill="1" applyBorder="1" applyAlignment="1">
      <alignment horizontal="center" vertical="center" wrapText="1"/>
    </xf>
    <xf numFmtId="0" fontId="40" fillId="38" borderId="0" xfId="0" applyFont="1" applyFill="1" applyAlignment="1">
      <alignment horizontal="center" vertical="center"/>
    </xf>
    <xf numFmtId="0" fontId="0" fillId="38" borderId="0" xfId="0" applyFill="1" applyAlignment="1">
      <alignment horizontal="center"/>
    </xf>
    <xf numFmtId="0" fontId="40" fillId="39" borderId="1" xfId="0" applyFont="1" applyFill="1" applyBorder="1" applyAlignment="1">
      <alignment horizontal="center" vertical="center" wrapText="1"/>
    </xf>
    <xf numFmtId="14" fontId="40" fillId="39" borderId="1" xfId="0" applyNumberFormat="1" applyFont="1" applyFill="1" applyBorder="1" applyAlignment="1">
      <alignment horizontal="center" vertical="center" wrapText="1"/>
    </xf>
    <xf numFmtId="0" fontId="82" fillId="39" borderId="27" xfId="0" applyFont="1" applyFill="1" applyBorder="1" applyAlignment="1">
      <alignment horizontal="center" vertical="center" wrapText="1"/>
    </xf>
    <xf numFmtId="0" fontId="14" fillId="39" borderId="1" xfId="0" applyFont="1" applyFill="1" applyBorder="1" applyAlignment="1">
      <alignment horizontal="center" vertical="center" wrapText="1"/>
    </xf>
    <xf numFmtId="0" fontId="81" fillId="39" borderId="27" xfId="0" applyFont="1" applyFill="1" applyBorder="1" applyAlignment="1">
      <alignment horizontal="center" vertical="center" wrapText="1"/>
    </xf>
    <xf numFmtId="14" fontId="81" fillId="39" borderId="27" xfId="0" applyNumberFormat="1" applyFont="1" applyFill="1" applyBorder="1" applyAlignment="1">
      <alignment horizontal="center" vertical="center" wrapText="1"/>
    </xf>
    <xf numFmtId="0" fontId="41" fillId="39" borderId="28" xfId="0" applyFont="1" applyFill="1" applyBorder="1" applyAlignment="1">
      <alignment horizontal="center" vertical="center" wrapText="1"/>
    </xf>
    <xf numFmtId="0" fontId="40" fillId="39" borderId="29" xfId="0" applyFont="1" applyFill="1" applyBorder="1" applyAlignment="1">
      <alignment horizontal="center" vertical="center" wrapText="1"/>
    </xf>
    <xf numFmtId="0" fontId="40" fillId="39" borderId="30" xfId="0" applyFont="1" applyFill="1" applyBorder="1" applyAlignment="1">
      <alignment horizontal="center" vertical="center" wrapText="1"/>
    </xf>
    <xf numFmtId="0" fontId="41" fillId="39" borderId="1" xfId="0" applyFont="1" applyFill="1" applyBorder="1" applyAlignment="1">
      <alignment horizontal="center" vertical="center" wrapText="1"/>
    </xf>
    <xf numFmtId="0" fontId="40" fillId="39" borderId="0" xfId="0" applyFont="1" applyFill="1" applyAlignment="1">
      <alignment horizontal="center" vertical="center"/>
    </xf>
    <xf numFmtId="0" fontId="0" fillId="39" borderId="0" xfId="0" applyFill="1"/>
    <xf numFmtId="0" fontId="29" fillId="0" borderId="0" xfId="0" applyFont="1" applyAlignment="1">
      <alignment vertical="center"/>
    </xf>
    <xf numFmtId="49" fontId="40" fillId="0" borderId="0" xfId="0" applyNumberFormat="1" applyFont="1" applyAlignment="1">
      <alignment vertical="center" wrapText="1"/>
    </xf>
    <xf numFmtId="0" fontId="7" fillId="3" borderId="0" xfId="0" applyFont="1" applyFill="1" applyAlignment="1">
      <alignment vertical="center"/>
    </xf>
    <xf numFmtId="0" fontId="41" fillId="16" borderId="50" xfId="0" applyFont="1" applyFill="1" applyBorder="1" applyAlignment="1">
      <alignment vertical="center" wrapText="1"/>
    </xf>
    <xf numFmtId="0" fontId="8" fillId="12" borderId="0" xfId="0" applyFont="1" applyFill="1" applyAlignment="1">
      <alignment horizontal="center"/>
    </xf>
    <xf numFmtId="0" fontId="82" fillId="36" borderId="27" xfId="0" applyFont="1" applyFill="1" applyBorder="1" applyAlignment="1">
      <alignment horizontal="center" vertical="center" wrapText="1"/>
    </xf>
    <xf numFmtId="0" fontId="40" fillId="37" borderId="16" xfId="0" applyFont="1" applyFill="1" applyBorder="1" applyAlignment="1">
      <alignment horizontal="center" vertical="center" wrapText="1"/>
    </xf>
    <xf numFmtId="0" fontId="81" fillId="35" borderId="15" xfId="0" applyFont="1" applyFill="1" applyBorder="1" applyAlignment="1">
      <alignment horizontal="center" vertical="center" wrapText="1"/>
    </xf>
    <xf numFmtId="0" fontId="18" fillId="16" borderId="23" xfId="0" applyFont="1" applyFill="1" applyBorder="1" applyAlignment="1">
      <alignment horizontal="center" vertical="center" wrapText="1"/>
    </xf>
    <xf numFmtId="0" fontId="18" fillId="16" borderId="24" xfId="0" applyFont="1" applyFill="1" applyBorder="1" applyAlignment="1">
      <alignment horizontal="center" vertical="center" wrapText="1"/>
    </xf>
    <xf numFmtId="0" fontId="18" fillId="16" borderId="76" xfId="0" applyFont="1" applyFill="1" applyBorder="1" applyAlignment="1">
      <alignment horizontal="center" vertical="center" wrapText="1"/>
    </xf>
    <xf numFmtId="0" fontId="39" fillId="2" borderId="8" xfId="0" applyFont="1" applyFill="1" applyBorder="1" applyAlignment="1">
      <alignment horizontal="center" vertical="center" wrapText="1"/>
    </xf>
    <xf numFmtId="0" fontId="16" fillId="0" borderId="9" xfId="0" applyFont="1" applyBorder="1"/>
    <xf numFmtId="0" fontId="16" fillId="0" borderId="10" xfId="0" applyFont="1" applyBorder="1"/>
    <xf numFmtId="0" fontId="13" fillId="27" borderId="8" xfId="0" applyFont="1" applyFill="1" applyBorder="1" applyAlignment="1">
      <alignment horizontal="center" vertical="center" wrapText="1"/>
    </xf>
    <xf numFmtId="0" fontId="13" fillId="27" borderId="9" xfId="0" applyFont="1" applyFill="1" applyBorder="1" applyAlignment="1">
      <alignment horizontal="center" vertical="center" wrapText="1"/>
    </xf>
    <xf numFmtId="0" fontId="13" fillId="27" borderId="10" xfId="0" applyFont="1" applyFill="1" applyBorder="1" applyAlignment="1">
      <alignment horizontal="center" vertical="center" wrapText="1"/>
    </xf>
    <xf numFmtId="0" fontId="7" fillId="4" borderId="34" xfId="0" applyFont="1" applyFill="1" applyBorder="1" applyAlignment="1">
      <alignment horizontal="center" vertical="center"/>
    </xf>
    <xf numFmtId="0" fontId="8" fillId="0" borderId="35" xfId="0" applyFont="1" applyBorder="1"/>
    <xf numFmtId="0" fontId="8" fillId="0" borderId="42" xfId="0" applyFont="1" applyBorder="1"/>
    <xf numFmtId="0" fontId="8" fillId="0" borderId="36" xfId="0" applyFont="1" applyBorder="1"/>
    <xf numFmtId="0" fontId="0" fillId="0" borderId="0" xfId="0"/>
    <xf numFmtId="0" fontId="8" fillId="0" borderId="37" xfId="0" applyFont="1" applyBorder="1"/>
    <xf numFmtId="0" fontId="8" fillId="0" borderId="38" xfId="0" applyFont="1" applyBorder="1"/>
    <xf numFmtId="0" fontId="8" fillId="0" borderId="39" xfId="0" applyFont="1" applyBorder="1"/>
    <xf numFmtId="0" fontId="8" fillId="0" borderId="41" xfId="0" applyFont="1" applyBorder="1"/>
    <xf numFmtId="0" fontId="19" fillId="0" borderId="34"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74"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0" xfId="0" applyFont="1" applyAlignment="1">
      <alignment horizontal="center" vertical="center" wrapText="1"/>
    </xf>
    <xf numFmtId="0" fontId="19" fillId="0" borderId="12" xfId="0" applyFont="1" applyBorder="1" applyAlignment="1">
      <alignment horizontal="center" vertical="center" wrapText="1"/>
    </xf>
    <xf numFmtId="0" fontId="19" fillId="0" borderId="38" xfId="0" applyFont="1" applyBorder="1" applyAlignment="1">
      <alignment horizontal="center" vertical="center" wrapText="1"/>
    </xf>
    <xf numFmtId="0" fontId="19" fillId="0" borderId="39" xfId="0" applyFont="1" applyBorder="1" applyAlignment="1">
      <alignment horizontal="center" vertical="center" wrapText="1"/>
    </xf>
    <xf numFmtId="0" fontId="19" fillId="0" borderId="75" xfId="0" applyFont="1" applyBorder="1" applyAlignment="1">
      <alignment horizontal="center" vertical="center" wrapText="1"/>
    </xf>
    <xf numFmtId="0" fontId="39" fillId="27" borderId="53" xfId="0" applyFont="1" applyFill="1" applyBorder="1" applyAlignment="1">
      <alignment horizontal="center" vertical="center" wrapText="1"/>
    </xf>
    <xf numFmtId="0" fontId="16" fillId="0" borderId="54" xfId="0" applyFont="1" applyBorder="1"/>
    <xf numFmtId="0" fontId="16" fillId="0" borderId="55" xfId="0" applyFont="1" applyBorder="1"/>
    <xf numFmtId="0" fontId="38" fillId="18" borderId="8" xfId="0" applyFont="1" applyFill="1" applyBorder="1" applyAlignment="1">
      <alignment horizontal="center" vertical="center" wrapText="1"/>
    </xf>
    <xf numFmtId="0" fontId="38" fillId="18" borderId="10" xfId="0" applyFont="1" applyFill="1" applyBorder="1" applyAlignment="1">
      <alignment horizontal="center" vertical="center" wrapText="1"/>
    </xf>
    <xf numFmtId="1" fontId="38" fillId="18" borderId="18" xfId="0" applyNumberFormat="1" applyFont="1" applyFill="1" applyBorder="1" applyAlignment="1">
      <alignment horizontal="center" vertical="center" wrapText="1"/>
    </xf>
    <xf numFmtId="1" fontId="38" fillId="18" borderId="19" xfId="0" applyNumberFormat="1" applyFont="1" applyFill="1" applyBorder="1" applyAlignment="1">
      <alignment horizontal="center" vertical="center" wrapText="1"/>
    </xf>
    <xf numFmtId="1" fontId="38" fillId="18" borderId="20" xfId="0" applyNumberFormat="1" applyFont="1" applyFill="1" applyBorder="1" applyAlignment="1">
      <alignment horizontal="center" vertical="center" wrapText="1"/>
    </xf>
    <xf numFmtId="0" fontId="50" fillId="0" borderId="53" xfId="0" applyFont="1" applyBorder="1" applyAlignment="1">
      <alignment horizontal="center" vertical="center" wrapText="1"/>
    </xf>
    <xf numFmtId="0" fontId="22" fillId="0" borderId="54" xfId="0" applyFont="1" applyBorder="1"/>
    <xf numFmtId="0" fontId="22" fillId="0" borderId="55" xfId="0" applyFont="1" applyBorder="1"/>
    <xf numFmtId="1" fontId="31" fillId="0" borderId="2" xfId="0" applyNumberFormat="1" applyFont="1" applyBorder="1" applyAlignment="1">
      <alignment horizontal="center" vertical="center"/>
    </xf>
    <xf numFmtId="1" fontId="31" fillId="0" borderId="21" xfId="0" applyNumberFormat="1" applyFont="1" applyBorder="1" applyAlignment="1">
      <alignment horizontal="center" vertical="center"/>
    </xf>
    <xf numFmtId="1" fontId="31" fillId="0" borderId="6" xfId="0" applyNumberFormat="1" applyFont="1" applyBorder="1" applyAlignment="1">
      <alignment horizontal="center" vertical="center" wrapText="1"/>
    </xf>
    <xf numFmtId="1" fontId="31" fillId="0" borderId="22" xfId="0" applyNumberFormat="1" applyFont="1" applyBorder="1" applyAlignment="1">
      <alignment horizontal="center" vertical="center" wrapText="1"/>
    </xf>
    <xf numFmtId="1" fontId="31" fillId="12" borderId="0" xfId="0" applyNumberFormat="1" applyFont="1" applyFill="1" applyAlignment="1">
      <alignment horizontal="center" vertical="center"/>
    </xf>
    <xf numFmtId="0" fontId="59" fillId="25" borderId="8" xfId="0" applyFont="1" applyFill="1" applyBorder="1" applyAlignment="1">
      <alignment horizontal="center" vertical="center" wrapText="1"/>
    </xf>
    <xf numFmtId="0" fontId="59" fillId="25" borderId="9" xfId="0" applyFont="1" applyFill="1" applyBorder="1" applyAlignment="1">
      <alignment horizontal="center" vertical="center" wrapText="1"/>
    </xf>
    <xf numFmtId="0" fontId="59" fillId="25" borderId="10" xfId="0" applyFont="1" applyFill="1" applyBorder="1" applyAlignment="1">
      <alignment horizontal="center" vertical="center" wrapText="1"/>
    </xf>
    <xf numFmtId="0" fontId="13" fillId="26" borderId="8" xfId="0" applyFont="1" applyFill="1" applyBorder="1" applyAlignment="1">
      <alignment horizontal="center" vertical="center" wrapText="1"/>
    </xf>
    <xf numFmtId="0" fontId="13" fillId="26" borderId="9" xfId="0" applyFont="1" applyFill="1" applyBorder="1" applyAlignment="1">
      <alignment horizontal="center" vertical="center" wrapText="1"/>
    </xf>
    <xf numFmtId="0" fontId="13" fillId="26" borderId="10" xfId="0" applyFont="1" applyFill="1" applyBorder="1" applyAlignment="1">
      <alignment horizontal="center" vertical="center" wrapText="1"/>
    </xf>
    <xf numFmtId="0" fontId="46" fillId="0" borderId="56" xfId="0" applyFont="1" applyBorder="1" applyAlignment="1">
      <alignment horizontal="left" vertical="center" wrapText="1"/>
    </xf>
    <xf numFmtId="0" fontId="7" fillId="0" borderId="57" xfId="0" applyFont="1" applyBorder="1" applyAlignment="1">
      <alignment horizontal="left"/>
    </xf>
    <xf numFmtId="0" fontId="7" fillId="0" borderId="58" xfId="0" applyFont="1" applyBorder="1" applyAlignment="1">
      <alignment horizontal="left"/>
    </xf>
    <xf numFmtId="0" fontId="46" fillId="4" borderId="56" xfId="0" applyFont="1" applyFill="1" applyBorder="1" applyAlignment="1">
      <alignment horizontal="left" vertical="center"/>
    </xf>
    <xf numFmtId="1" fontId="15" fillId="0" borderId="0" xfId="0" applyNumberFormat="1" applyFont="1" applyAlignment="1">
      <alignment horizontal="left" vertical="center" wrapText="1"/>
    </xf>
    <xf numFmtId="0" fontId="8" fillId="0" borderId="0" xfId="0" applyFont="1" applyAlignment="1">
      <alignment vertical="center"/>
    </xf>
    <xf numFmtId="1" fontId="15" fillId="4" borderId="1" xfId="0" applyNumberFormat="1" applyFont="1" applyFill="1" applyBorder="1" applyAlignment="1">
      <alignment horizontal="left" vertical="center" wrapText="1"/>
    </xf>
    <xf numFmtId="0" fontId="8" fillId="0" borderId="1" xfId="0" applyFont="1" applyBorder="1"/>
    <xf numFmtId="1" fontId="15" fillId="0" borderId="1" xfId="0" applyNumberFormat="1" applyFont="1" applyBorder="1" applyAlignment="1">
      <alignment horizontal="left" vertical="center" wrapText="1"/>
    </xf>
    <xf numFmtId="0" fontId="9" fillId="19" borderId="93" xfId="0" applyFont="1" applyFill="1" applyBorder="1" applyAlignment="1">
      <alignment horizontal="center" vertical="center" wrapText="1"/>
    </xf>
    <xf numFmtId="0" fontId="8" fillId="0" borderId="75" xfId="0" applyFont="1" applyBorder="1"/>
    <xf numFmtId="165" fontId="57" fillId="4" borderId="14" xfId="0" applyNumberFormat="1" applyFont="1" applyFill="1" applyBorder="1" applyAlignment="1">
      <alignment horizontal="center"/>
    </xf>
    <xf numFmtId="0" fontId="8" fillId="0" borderId="17" xfId="0" applyFont="1" applyBorder="1"/>
    <xf numFmtId="39" fontId="58" fillId="34" borderId="53" xfId="0" applyNumberFormat="1" applyFont="1" applyFill="1" applyBorder="1" applyAlignment="1">
      <alignment horizontal="center" vertical="center" wrapText="1"/>
    </xf>
    <xf numFmtId="0" fontId="8" fillId="17" borderId="54" xfId="0" applyFont="1" applyFill="1" applyBorder="1"/>
    <xf numFmtId="0" fontId="8" fillId="17" borderId="55" xfId="0" applyFont="1" applyFill="1" applyBorder="1"/>
    <xf numFmtId="166" fontId="58" fillId="34" borderId="53" xfId="0" applyNumberFormat="1" applyFont="1" applyFill="1" applyBorder="1" applyAlignment="1">
      <alignment horizontal="center" vertical="center" wrapText="1"/>
    </xf>
    <xf numFmtId="1" fontId="54" fillId="18" borderId="1" xfId="0" applyNumberFormat="1" applyFont="1" applyFill="1" applyBorder="1" applyAlignment="1">
      <alignment horizontal="center" vertical="center" wrapText="1"/>
    </xf>
    <xf numFmtId="0" fontId="9" fillId="19" borderId="8" xfId="0" applyFont="1" applyFill="1" applyBorder="1" applyAlignment="1">
      <alignment horizontal="center" vertical="center" wrapText="1"/>
    </xf>
    <xf numFmtId="0" fontId="8" fillId="0" borderId="9" xfId="0" applyFont="1" applyBorder="1"/>
    <xf numFmtId="0" fontId="8" fillId="0" borderId="10" xfId="0" applyFont="1" applyBorder="1"/>
    <xf numFmtId="0" fontId="46" fillId="0" borderId="69" xfId="0" applyFont="1" applyBorder="1" applyAlignment="1">
      <alignment horizontal="left" vertical="center" wrapText="1"/>
    </xf>
    <xf numFmtId="0" fontId="7" fillId="0" borderId="71" xfId="0" applyFont="1" applyBorder="1" applyAlignment="1">
      <alignment horizontal="left"/>
    </xf>
    <xf numFmtId="0" fontId="7" fillId="0" borderId="70" xfId="0" applyFont="1" applyBorder="1" applyAlignment="1">
      <alignment horizontal="left"/>
    </xf>
    <xf numFmtId="1" fontId="56" fillId="28" borderId="34" xfId="0" applyNumberFormat="1" applyFont="1" applyFill="1" applyBorder="1" applyAlignment="1">
      <alignment horizontal="center" vertical="center"/>
    </xf>
    <xf numFmtId="0" fontId="8" fillId="29" borderId="35" xfId="0" applyFont="1" applyFill="1" applyBorder="1"/>
    <xf numFmtId="0" fontId="8" fillId="29" borderId="42" xfId="0" applyFont="1" applyFill="1" applyBorder="1"/>
    <xf numFmtId="1" fontId="63" fillId="28" borderId="53" xfId="0" applyNumberFormat="1" applyFont="1" applyFill="1" applyBorder="1" applyAlignment="1">
      <alignment horizontal="center" vertical="center" wrapText="1"/>
    </xf>
    <xf numFmtId="1" fontId="63" fillId="28" borderId="55" xfId="0" applyNumberFormat="1" applyFont="1" applyFill="1" applyBorder="1" applyAlignment="1">
      <alignment horizontal="center" vertical="center" wrapText="1"/>
    </xf>
    <xf numFmtId="164" fontId="12" fillId="4" borderId="56" xfId="0" applyNumberFormat="1" applyFont="1" applyFill="1" applyBorder="1" applyAlignment="1">
      <alignment horizontal="center" vertical="center"/>
    </xf>
    <xf numFmtId="0" fontId="12" fillId="0" borderId="58" xfId="0" applyFont="1" applyBorder="1" applyAlignment="1">
      <alignment horizontal="center" vertical="center"/>
    </xf>
    <xf numFmtId="164" fontId="12" fillId="4" borderId="62" xfId="0" applyNumberFormat="1" applyFont="1" applyFill="1" applyBorder="1" applyAlignment="1">
      <alignment horizontal="center" vertical="center"/>
    </xf>
    <xf numFmtId="0" fontId="12" fillId="0" borderId="63" xfId="0" applyFont="1" applyBorder="1" applyAlignment="1">
      <alignment horizontal="center" vertical="center"/>
    </xf>
    <xf numFmtId="0" fontId="12" fillId="0" borderId="57" xfId="0" applyFont="1" applyBorder="1" applyAlignment="1">
      <alignment horizontal="center" vertical="center"/>
    </xf>
    <xf numFmtId="0" fontId="0" fillId="0" borderId="14" xfId="0" applyBorder="1"/>
    <xf numFmtId="0" fontId="0" fillId="0" borderId="17" xfId="0" applyBorder="1"/>
    <xf numFmtId="1" fontId="15" fillId="4" borderId="14" xfId="0" applyNumberFormat="1" applyFont="1" applyFill="1" applyBorder="1" applyAlignment="1">
      <alignment horizontal="center" vertical="center"/>
    </xf>
    <xf numFmtId="0" fontId="8" fillId="0" borderId="14" xfId="0" applyFont="1" applyBorder="1"/>
    <xf numFmtId="164" fontId="12" fillId="4" borderId="66" xfId="0" applyNumberFormat="1" applyFont="1" applyFill="1" applyBorder="1" applyAlignment="1">
      <alignment horizontal="center" vertical="center"/>
    </xf>
    <xf numFmtId="0" fontId="12" fillId="0" borderId="65" xfId="0" applyFont="1" applyBorder="1" applyAlignment="1">
      <alignment horizontal="center" vertical="center"/>
    </xf>
    <xf numFmtId="0" fontId="12" fillId="0" borderId="64" xfId="0" applyFont="1" applyBorder="1" applyAlignment="1">
      <alignment horizontal="center" vertical="center"/>
    </xf>
    <xf numFmtId="164" fontId="12" fillId="4" borderId="67" xfId="0" applyNumberFormat="1" applyFont="1" applyFill="1" applyBorder="1" applyAlignment="1">
      <alignment horizontal="center" vertical="center"/>
    </xf>
    <xf numFmtId="0" fontId="12" fillId="0" borderId="68" xfId="0" applyFont="1" applyBorder="1" applyAlignment="1">
      <alignment horizontal="center" vertical="center"/>
    </xf>
    <xf numFmtId="1" fontId="38" fillId="4" borderId="14" xfId="0" applyNumberFormat="1" applyFont="1" applyFill="1" applyBorder="1" applyAlignment="1">
      <alignment horizontal="center" vertical="center"/>
    </xf>
    <xf numFmtId="164" fontId="12" fillId="4" borderId="64" xfId="0" applyNumberFormat="1" applyFont="1" applyFill="1" applyBorder="1" applyAlignment="1">
      <alignment horizontal="center" vertical="center"/>
    </xf>
    <xf numFmtId="0" fontId="7" fillId="0" borderId="65" xfId="0" applyFont="1" applyBorder="1" applyAlignment="1">
      <alignment horizontal="center" vertical="center"/>
    </xf>
    <xf numFmtId="0" fontId="46" fillId="4" borderId="59" xfId="0" applyFont="1" applyFill="1" applyBorder="1" applyAlignment="1">
      <alignment horizontal="left" vertical="center" wrapText="1"/>
    </xf>
    <xf numFmtId="0" fontId="7" fillId="0" borderId="60" xfId="0" applyFont="1" applyBorder="1" applyAlignment="1">
      <alignment horizontal="left"/>
    </xf>
    <xf numFmtId="0" fontId="7" fillId="0" borderId="61" xfId="0" applyFont="1" applyBorder="1" applyAlignment="1">
      <alignment horizontal="left"/>
    </xf>
    <xf numFmtId="0" fontId="46" fillId="4" borderId="56" xfId="0" applyFont="1" applyFill="1" applyBorder="1" applyAlignment="1">
      <alignment horizontal="left" vertical="center" wrapText="1"/>
    </xf>
    <xf numFmtId="0" fontId="54" fillId="18" borderId="34" xfId="0"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0" borderId="9" xfId="1" applyFont="1" applyBorder="1" applyAlignment="1"/>
    <xf numFmtId="0" fontId="55" fillId="0" borderId="10" xfId="1" applyFont="1" applyBorder="1" applyAlignment="1"/>
    <xf numFmtId="0" fontId="55" fillId="4" borderId="13" xfId="1" applyFont="1" applyFill="1" applyBorder="1" applyAlignment="1">
      <alignment horizontal="center" vertical="center" wrapText="1"/>
    </xf>
    <xf numFmtId="0" fontId="55" fillId="0" borderId="14" xfId="1" applyFont="1" applyBorder="1" applyAlignment="1"/>
    <xf numFmtId="0" fontId="55" fillId="0" borderId="17" xfId="1" applyFont="1" applyBorder="1" applyAlignment="1"/>
    <xf numFmtId="1" fontId="49" fillId="20" borderId="34" xfId="0" applyNumberFormat="1" applyFont="1" applyFill="1" applyBorder="1" applyAlignment="1">
      <alignment horizontal="center" vertical="center" wrapText="1"/>
    </xf>
    <xf numFmtId="0" fontId="8" fillId="21" borderId="35" xfId="0" applyFont="1" applyFill="1" applyBorder="1"/>
    <xf numFmtId="164" fontId="12" fillId="0" borderId="56" xfId="0" applyNumberFormat="1" applyFont="1" applyBorder="1" applyAlignment="1">
      <alignment horizontal="center" vertical="center"/>
    </xf>
    <xf numFmtId="0" fontId="46" fillId="0" borderId="56" xfId="0" applyFont="1" applyBorder="1" applyAlignment="1">
      <alignment horizontal="left" vertical="center"/>
    </xf>
    <xf numFmtId="1" fontId="49" fillId="22" borderId="34" xfId="0" applyNumberFormat="1" applyFont="1" applyFill="1" applyBorder="1" applyAlignment="1">
      <alignment horizontal="center" vertical="center"/>
    </xf>
    <xf numFmtId="0" fontId="8" fillId="13" borderId="42" xfId="0" applyFont="1" applyFill="1" applyBorder="1"/>
    <xf numFmtId="164" fontId="12" fillId="0" borderId="69" xfId="0" applyNumberFormat="1" applyFont="1" applyBorder="1" applyAlignment="1">
      <alignment horizontal="center" vertical="center"/>
    </xf>
    <xf numFmtId="0" fontId="12" fillId="0" borderId="70" xfId="0" applyFont="1" applyBorder="1" applyAlignment="1">
      <alignment horizontal="center" vertical="center"/>
    </xf>
    <xf numFmtId="164" fontId="12" fillId="0" borderId="62" xfId="0" applyNumberFormat="1" applyFont="1" applyBorder="1" applyAlignment="1">
      <alignment horizontal="center" vertical="center"/>
    </xf>
    <xf numFmtId="0" fontId="53" fillId="0" borderId="53" xfId="0" applyFont="1" applyBorder="1" applyAlignment="1">
      <alignment horizontal="center" vertical="center"/>
    </xf>
    <xf numFmtId="0" fontId="8" fillId="0" borderId="54" xfId="0" applyFont="1" applyBorder="1"/>
    <xf numFmtId="0" fontId="8" fillId="0" borderId="55" xfId="0" applyFont="1" applyBorder="1"/>
    <xf numFmtId="1" fontId="49" fillId="32" borderId="8" xfId="0" applyNumberFormat="1" applyFont="1" applyFill="1" applyBorder="1" applyAlignment="1">
      <alignment horizontal="center" vertical="center" wrapText="1"/>
    </xf>
    <xf numFmtId="0" fontId="8" fillId="31" borderId="10" xfId="0" applyFont="1" applyFill="1" applyBorder="1"/>
    <xf numFmtId="164" fontId="12" fillId="0" borderId="72" xfId="0" applyNumberFormat="1" applyFont="1" applyBorder="1" applyAlignment="1">
      <alignment horizontal="center" vertical="center"/>
    </xf>
    <xf numFmtId="0" fontId="12" fillId="0" borderId="73" xfId="0" applyFont="1" applyBorder="1" applyAlignment="1">
      <alignment horizontal="center" vertical="center"/>
    </xf>
    <xf numFmtId="1" fontId="49" fillId="23" borderId="8" xfId="0" applyNumberFormat="1" applyFont="1" applyFill="1" applyBorder="1" applyAlignment="1">
      <alignment horizontal="center" vertical="center" wrapText="1"/>
    </xf>
    <xf numFmtId="0" fontId="8" fillId="24" borderId="10" xfId="0" applyFont="1" applyFill="1" applyBorder="1"/>
    <xf numFmtId="0" fontId="12" fillId="0" borderId="71" xfId="0" applyFont="1" applyBorder="1" applyAlignment="1">
      <alignment horizontal="center" vertical="center"/>
    </xf>
    <xf numFmtId="0" fontId="14" fillId="0" borderId="1" xfId="0" applyFont="1" applyBorder="1" applyAlignment="1">
      <alignment horizontal="left" vertical="top" wrapText="1"/>
    </xf>
    <xf numFmtId="0" fontId="14" fillId="0" borderId="1" xfId="0" applyFont="1" applyBorder="1" applyAlignment="1">
      <alignment horizontal="justify" vertical="center" wrapText="1"/>
    </xf>
    <xf numFmtId="0" fontId="39" fillId="0" borderId="1" xfId="0" applyFont="1" applyBorder="1" applyAlignment="1">
      <alignment horizontal="center" vertical="center" wrapText="1"/>
    </xf>
    <xf numFmtId="0" fontId="39" fillId="0" borderId="1" xfId="0" applyFont="1" applyBorder="1" applyAlignment="1">
      <alignment vertical="center" wrapText="1"/>
    </xf>
    <xf numFmtId="0" fontId="40" fillId="0" borderId="1" xfId="0" applyFont="1" applyBorder="1" applyAlignment="1">
      <alignment horizontal="center" vertical="center" wrapText="1"/>
    </xf>
    <xf numFmtId="14" fontId="40" fillId="0" borderId="1" xfId="0" applyNumberFormat="1" applyFont="1" applyBorder="1" applyAlignment="1">
      <alignment horizontal="center" vertical="center" wrapText="1"/>
    </xf>
    <xf numFmtId="0" fontId="40"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14" fontId="14" fillId="0" borderId="1" xfId="0" applyNumberFormat="1" applyFont="1" applyBorder="1" applyAlignment="1">
      <alignment horizontal="center" vertical="center" wrapText="1"/>
    </xf>
    <xf numFmtId="0" fontId="20" fillId="0" borderId="1" xfId="0" applyFont="1" applyBorder="1" applyAlignment="1">
      <alignment horizontal="left" vertical="top" wrapText="1"/>
    </xf>
    <xf numFmtId="0" fontId="40" fillId="0" borderId="1" xfId="0" applyFont="1" applyBorder="1" applyAlignment="1">
      <alignment horizontal="left" vertical="top" wrapText="1"/>
    </xf>
    <xf numFmtId="0" fontId="14" fillId="0" borderId="77" xfId="0" applyFont="1" applyBorder="1" applyAlignment="1">
      <alignment horizontal="center" vertical="top" wrapText="1"/>
    </xf>
    <xf numFmtId="0" fontId="14" fillId="0" borderId="78" xfId="0" applyFont="1" applyBorder="1" applyAlignment="1">
      <alignment horizontal="center" vertical="top" wrapText="1"/>
    </xf>
    <xf numFmtId="0" fontId="14" fillId="0" borderId="79" xfId="0" applyFont="1" applyBorder="1" applyAlignment="1">
      <alignment horizontal="center" vertical="top" wrapText="1"/>
    </xf>
    <xf numFmtId="0" fontId="14" fillId="0" borderId="80" xfId="0" applyFont="1" applyBorder="1" applyAlignment="1">
      <alignment horizontal="center" vertical="top" wrapText="1"/>
    </xf>
    <xf numFmtId="0" fontId="14" fillId="0" borderId="0" xfId="0" applyFont="1" applyAlignment="1">
      <alignment horizontal="center" vertical="top" wrapText="1"/>
    </xf>
    <xf numFmtId="0" fontId="14" fillId="0" borderId="81" xfId="0" applyFont="1" applyBorder="1" applyAlignment="1">
      <alignment horizontal="center" vertical="top" wrapText="1"/>
    </xf>
    <xf numFmtId="0" fontId="14" fillId="0" borderId="25" xfId="0" applyFont="1" applyBorder="1" applyAlignment="1">
      <alignment horizontal="center" vertical="top" wrapText="1"/>
    </xf>
    <xf numFmtId="0" fontId="14" fillId="0" borderId="26" xfId="0" applyFont="1" applyBorder="1" applyAlignment="1">
      <alignment horizontal="center" vertical="top" wrapText="1"/>
    </xf>
    <xf numFmtId="0" fontId="14" fillId="0" borderId="27" xfId="0" applyFont="1" applyBorder="1" applyAlignment="1">
      <alignment horizontal="center" vertical="top" wrapText="1"/>
    </xf>
    <xf numFmtId="0" fontId="14" fillId="17" borderId="1" xfId="0" applyFont="1" applyFill="1" applyBorder="1" applyAlignment="1">
      <alignment horizontal="left" vertical="top" wrapText="1"/>
    </xf>
    <xf numFmtId="0" fontId="41" fillId="0" borderId="1" xfId="0" applyFont="1" applyBorder="1" applyAlignment="1">
      <alignment horizontal="center" vertical="center" wrapText="1"/>
    </xf>
    <xf numFmtId="14" fontId="45" fillId="0" borderId="1" xfId="0" applyNumberFormat="1" applyFont="1" applyBorder="1" applyAlignment="1">
      <alignment horizontal="center" vertical="center"/>
    </xf>
    <xf numFmtId="0" fontId="40" fillId="0" borderId="19" xfId="0" applyFont="1" applyBorder="1" applyAlignment="1" applyProtection="1">
      <alignment horizontal="center" vertical="center" wrapText="1"/>
      <protection locked="0"/>
    </xf>
    <xf numFmtId="0" fontId="40" fillId="0" borderId="31" xfId="0" applyFont="1" applyBorder="1" applyAlignment="1" applyProtection="1">
      <alignment horizontal="center" vertical="center" wrapText="1"/>
      <protection locked="0"/>
    </xf>
    <xf numFmtId="0" fontId="40" fillId="0" borderId="15" xfId="0" applyFont="1" applyBorder="1" applyAlignment="1" applyProtection="1">
      <alignment horizontal="center" vertical="center" wrapText="1"/>
      <protection locked="0"/>
    </xf>
    <xf numFmtId="0" fontId="40" fillId="0" borderId="19" xfId="0" applyFont="1" applyBorder="1" applyAlignment="1">
      <alignment horizontal="center" vertical="center" wrapText="1"/>
    </xf>
    <xf numFmtId="0" fontId="40" fillId="0" borderId="31" xfId="0" applyFont="1" applyBorder="1" applyAlignment="1">
      <alignment horizontal="center" vertical="center" wrapText="1"/>
    </xf>
    <xf numFmtId="0" fontId="40" fillId="0" borderId="15" xfId="0" applyFont="1" applyBorder="1" applyAlignment="1">
      <alignment horizontal="center" vertical="center" wrapText="1"/>
    </xf>
    <xf numFmtId="0" fontId="40" fillId="0" borderId="19" xfId="0" applyFont="1" applyBorder="1" applyAlignment="1">
      <alignment horizontal="left" vertical="center" wrapText="1"/>
    </xf>
    <xf numFmtId="0" fontId="40" fillId="0" borderId="31" xfId="0" applyFont="1" applyBorder="1" applyAlignment="1">
      <alignment horizontal="left" vertical="center" wrapText="1"/>
    </xf>
    <xf numFmtId="0" fontId="40" fillId="0" borderId="15" xfId="0" applyFont="1" applyBorder="1" applyAlignment="1">
      <alignment horizontal="left" vertical="center" wrapText="1"/>
    </xf>
    <xf numFmtId="0" fontId="40" fillId="0" borderId="16" xfId="0" applyFont="1" applyBorder="1" applyAlignment="1">
      <alignment horizontal="center" vertical="center" wrapText="1"/>
    </xf>
    <xf numFmtId="0" fontId="40" fillId="0" borderId="16" xfId="0" applyFont="1" applyBorder="1" applyAlignment="1">
      <alignment horizontal="left" vertical="center" wrapText="1"/>
    </xf>
    <xf numFmtId="0" fontId="41" fillId="0" borderId="16" xfId="0" applyFont="1" applyBorder="1" applyAlignment="1">
      <alignment horizontal="center" vertical="center" wrapText="1"/>
    </xf>
    <xf numFmtId="14" fontId="45" fillId="0" borderId="16" xfId="0" applyNumberFormat="1" applyFont="1" applyBorder="1" applyAlignment="1">
      <alignment horizontal="center" vertical="center"/>
    </xf>
    <xf numFmtId="0" fontId="40" fillId="0" borderId="15" xfId="0" applyFont="1" applyBorder="1" applyAlignment="1">
      <alignment horizontal="justify" vertical="center" wrapText="1"/>
    </xf>
    <xf numFmtId="0" fontId="41" fillId="0" borderId="15" xfId="0" applyFont="1" applyBorder="1" applyAlignment="1">
      <alignment horizontal="center" vertical="center" wrapText="1"/>
    </xf>
    <xf numFmtId="14" fontId="40" fillId="0" borderId="15" xfId="0" applyNumberFormat="1" applyFont="1" applyBorder="1" applyAlignment="1">
      <alignment horizontal="center" vertical="center" wrapText="1"/>
    </xf>
    <xf numFmtId="0" fontId="40" fillId="0" borderId="1" xfId="0" applyFont="1" applyBorder="1" applyAlignment="1">
      <alignment horizontal="left" vertical="center" wrapText="1"/>
    </xf>
    <xf numFmtId="0" fontId="29" fillId="0" borderId="16" xfId="0" applyFont="1" applyBorder="1" applyAlignment="1">
      <alignment horizontal="center" vertical="center"/>
    </xf>
    <xf numFmtId="0" fontId="29" fillId="0" borderId="15" xfId="0" applyFont="1" applyBorder="1" applyAlignment="1">
      <alignment horizontal="center" vertical="center"/>
    </xf>
    <xf numFmtId="0" fontId="0" fillId="0" borderId="16" xfId="0" applyBorder="1" applyAlignment="1">
      <alignment horizontal="center" vertical="center" wrapText="1"/>
    </xf>
    <xf numFmtId="0" fontId="0" fillId="0" borderId="15" xfId="0" applyBorder="1" applyAlignment="1">
      <alignment horizontal="center" vertical="center" wrapText="1"/>
    </xf>
    <xf numFmtId="14" fontId="0" fillId="0" borderId="16" xfId="0" applyNumberFormat="1" applyBorder="1" applyAlignment="1">
      <alignment horizontal="center" vertical="center" wrapText="1"/>
    </xf>
    <xf numFmtId="14" fontId="0" fillId="0" borderId="15" xfId="0" applyNumberFormat="1" applyBorder="1" applyAlignment="1">
      <alignment horizontal="center" vertical="center" wrapText="1"/>
    </xf>
    <xf numFmtId="0" fontId="0" fillId="0" borderId="16" xfId="0" applyBorder="1" applyAlignment="1">
      <alignment horizontal="left" vertical="center" wrapText="1"/>
    </xf>
    <xf numFmtId="0" fontId="0" fillId="0" borderId="15" xfId="0" applyBorder="1" applyAlignment="1">
      <alignment horizontal="left" vertical="center" wrapText="1"/>
    </xf>
    <xf numFmtId="0" fontId="29" fillId="0" borderId="31" xfId="0" applyFont="1" applyBorder="1" applyAlignment="1">
      <alignment horizontal="center" vertical="center"/>
    </xf>
    <xf numFmtId="0" fontId="0" fillId="0" borderId="31" xfId="0" applyBorder="1" applyAlignment="1">
      <alignment horizontal="center" vertical="center" wrapText="1"/>
    </xf>
    <xf numFmtId="14" fontId="0" fillId="0" borderId="31" xfId="0" applyNumberFormat="1" applyBorder="1" applyAlignment="1">
      <alignment horizontal="center" vertical="center" wrapText="1"/>
    </xf>
    <xf numFmtId="0" fontId="0" fillId="0" borderId="31" xfId="0" applyBorder="1" applyAlignment="1">
      <alignment horizontal="left" vertical="center" wrapText="1"/>
    </xf>
    <xf numFmtId="0" fontId="0" fillId="17" borderId="16" xfId="0" applyFill="1" applyBorder="1" applyAlignment="1">
      <alignment horizontal="left" vertical="center" wrapText="1"/>
    </xf>
    <xf numFmtId="0" fontId="0" fillId="17" borderId="15" xfId="0" applyFill="1" applyBorder="1" applyAlignment="1">
      <alignment horizontal="left" vertical="center" wrapText="1"/>
    </xf>
    <xf numFmtId="0" fontId="40" fillId="33" borderId="80" xfId="0" applyFont="1" applyFill="1" applyBorder="1" applyAlignment="1">
      <alignment horizontal="center" vertical="center" wrapText="1"/>
    </xf>
    <xf numFmtId="0" fontId="40" fillId="33" borderId="0" xfId="0" applyFont="1" applyFill="1" applyAlignment="1">
      <alignment horizontal="center" vertical="center" wrapText="1"/>
    </xf>
    <xf numFmtId="0" fontId="40" fillId="33" borderId="81" xfId="0" applyFont="1" applyFill="1" applyBorder="1" applyAlignment="1">
      <alignment horizontal="center" vertical="center" wrapText="1"/>
    </xf>
    <xf numFmtId="0" fontId="41" fillId="0" borderId="1" xfId="0" applyFont="1" applyBorder="1" applyAlignment="1">
      <alignment horizontal="left" vertical="top" wrapText="1"/>
    </xf>
    <xf numFmtId="0" fontId="40" fillId="17" borderId="28" xfId="0" applyFont="1" applyFill="1" applyBorder="1" applyAlignment="1">
      <alignment horizontal="left" vertical="center" wrapText="1"/>
    </xf>
    <xf numFmtId="0" fontId="40" fillId="17" borderId="29" xfId="0" applyFont="1" applyFill="1" applyBorder="1" applyAlignment="1">
      <alignment horizontal="left" vertical="center"/>
    </xf>
    <xf numFmtId="0" fontId="40" fillId="17" borderId="30" xfId="0" applyFont="1" applyFill="1" applyBorder="1" applyAlignment="1">
      <alignment horizontal="left" vertical="center"/>
    </xf>
    <xf numFmtId="0" fontId="41" fillId="17" borderId="28" xfId="0" applyFont="1" applyFill="1" applyBorder="1" applyAlignment="1">
      <alignment horizontal="left" vertical="center" wrapText="1"/>
    </xf>
    <xf numFmtId="0" fontId="40" fillId="17" borderId="29" xfId="0" applyFont="1" applyFill="1" applyBorder="1" applyAlignment="1">
      <alignment horizontal="left" vertical="center" wrapText="1"/>
    </xf>
    <xf numFmtId="0" fontId="40" fillId="17" borderId="30" xfId="0" applyFont="1" applyFill="1" applyBorder="1" applyAlignment="1">
      <alignment horizontal="left" vertical="center" wrapText="1"/>
    </xf>
    <xf numFmtId="0" fontId="40" fillId="0" borderId="28" xfId="0" applyFont="1" applyBorder="1" applyAlignment="1">
      <alignment horizontal="justify" vertical="center" wrapText="1"/>
    </xf>
    <xf numFmtId="0" fontId="40" fillId="0" borderId="29" xfId="0" applyFont="1" applyBorder="1" applyAlignment="1">
      <alignment horizontal="justify" vertical="center" wrapText="1"/>
    </xf>
    <xf numFmtId="0" fontId="40" fillId="0" borderId="30" xfId="0" applyFont="1" applyBorder="1" applyAlignment="1">
      <alignment horizontal="justify" vertical="center" wrapText="1"/>
    </xf>
    <xf numFmtId="0" fontId="52" fillId="0" borderId="25" xfId="0" applyFont="1" applyBorder="1" applyAlignment="1">
      <alignment horizontal="left" vertical="top" wrapText="1"/>
    </xf>
    <xf numFmtId="0" fontId="52" fillId="0" borderId="26" xfId="0" applyFont="1" applyBorder="1" applyAlignment="1">
      <alignment horizontal="left" vertical="top" wrapText="1"/>
    </xf>
    <xf numFmtId="0" fontId="52" fillId="0" borderId="27" xfId="0" applyFont="1" applyBorder="1" applyAlignment="1">
      <alignment horizontal="left" vertical="top" wrapText="1"/>
    </xf>
    <xf numFmtId="0" fontId="39" fillId="2" borderId="23" xfId="0" applyFont="1" applyFill="1" applyBorder="1" applyAlignment="1">
      <alignment horizontal="center" vertical="center" wrapText="1"/>
    </xf>
    <xf numFmtId="0" fontId="39" fillId="2" borderId="24" xfId="0" applyFont="1" applyFill="1" applyBorder="1" applyAlignment="1">
      <alignment horizontal="center" vertical="center" wrapText="1"/>
    </xf>
    <xf numFmtId="0" fontId="39" fillId="2" borderId="91" xfId="0" applyFont="1" applyFill="1" applyBorder="1" applyAlignment="1">
      <alignment horizontal="center" vertical="center" wrapText="1"/>
    </xf>
    <xf numFmtId="0" fontId="13" fillId="27" borderId="23" xfId="0" applyFont="1" applyFill="1" applyBorder="1" applyAlignment="1">
      <alignment horizontal="center" vertical="center" wrapText="1"/>
    </xf>
    <xf numFmtId="0" fontId="13" fillId="27" borderId="24" xfId="0" applyFont="1" applyFill="1" applyBorder="1" applyAlignment="1">
      <alignment horizontal="center" vertical="center" wrapText="1"/>
    </xf>
    <xf numFmtId="0" fontId="13" fillId="27" borderId="91" xfId="0" applyFont="1" applyFill="1" applyBorder="1" applyAlignment="1">
      <alignment horizontal="center" vertical="center" wrapText="1"/>
    </xf>
    <xf numFmtId="0" fontId="59" fillId="25" borderId="23" xfId="0" applyFont="1" applyFill="1" applyBorder="1" applyAlignment="1">
      <alignment horizontal="center" vertical="center" wrapText="1"/>
    </xf>
    <xf numFmtId="0" fontId="59" fillId="25" borderId="24" xfId="0" applyFont="1" applyFill="1" applyBorder="1" applyAlignment="1">
      <alignment horizontal="center" vertical="center" wrapText="1"/>
    </xf>
    <xf numFmtId="0" fontId="59" fillId="25" borderId="91" xfId="0" applyFont="1" applyFill="1" applyBorder="1" applyAlignment="1">
      <alignment horizontal="center" vertical="center" wrapText="1"/>
    </xf>
    <xf numFmtId="0" fontId="7" fillId="4" borderId="35" xfId="0" applyFont="1" applyFill="1" applyBorder="1" applyAlignment="1">
      <alignment horizontal="center" vertical="center"/>
    </xf>
    <xf numFmtId="0" fontId="7" fillId="4" borderId="42" xfId="0" applyFont="1" applyFill="1" applyBorder="1" applyAlignment="1">
      <alignment horizontal="center" vertical="center"/>
    </xf>
    <xf numFmtId="0" fontId="7" fillId="4" borderId="36" xfId="0" applyFont="1" applyFill="1" applyBorder="1" applyAlignment="1">
      <alignment horizontal="center" vertical="center"/>
    </xf>
    <xf numFmtId="0" fontId="7" fillId="4" borderId="0" xfId="0" applyFont="1" applyFill="1" applyAlignment="1">
      <alignment horizontal="center" vertical="center"/>
    </xf>
    <xf numFmtId="0" fontId="7" fillId="4" borderId="37" xfId="0" applyFont="1" applyFill="1" applyBorder="1" applyAlignment="1">
      <alignment horizontal="center" vertical="center"/>
    </xf>
    <xf numFmtId="0" fontId="7" fillId="4" borderId="38" xfId="0" applyFont="1" applyFill="1" applyBorder="1" applyAlignment="1">
      <alignment horizontal="center" vertical="center"/>
    </xf>
    <xf numFmtId="0" fontId="7" fillId="4" borderId="39" xfId="0" applyFont="1" applyFill="1" applyBorder="1" applyAlignment="1">
      <alignment horizontal="center" vertical="center"/>
    </xf>
    <xf numFmtId="0" fontId="7" fillId="4" borderId="41" xfId="0" applyFont="1" applyFill="1" applyBorder="1" applyAlignment="1">
      <alignment horizontal="center" vertical="center"/>
    </xf>
    <xf numFmtId="0" fontId="13" fillId="26" borderId="23" xfId="0" applyFont="1" applyFill="1" applyBorder="1" applyAlignment="1">
      <alignment horizontal="center" vertical="center" wrapText="1"/>
    </xf>
    <xf numFmtId="0" fontId="13" fillId="26" borderId="24" xfId="0" applyFont="1" applyFill="1" applyBorder="1" applyAlignment="1">
      <alignment horizontal="center" vertical="center" wrapText="1"/>
    </xf>
    <xf numFmtId="0" fontId="13" fillId="26" borderId="91" xfId="0" applyFont="1" applyFill="1" applyBorder="1" applyAlignment="1">
      <alignment horizontal="center" vertical="center" wrapText="1"/>
    </xf>
    <xf numFmtId="0" fontId="74" fillId="0" borderId="26" xfId="0" applyFont="1" applyBorder="1" applyAlignment="1">
      <alignment horizontal="center"/>
    </xf>
  </cellXfs>
  <cellStyles count="14">
    <cellStyle name="Hipervínculo" xfId="1" builtinId="8"/>
    <cellStyle name="Normal" xfId="0" builtinId="0"/>
    <cellStyle name="Normal 2" xfId="2" xr:uid="{00000000-0005-0000-0000-000002000000}"/>
    <cellStyle name="Normal 2 2" xfId="3" xr:uid="{00000000-0005-0000-0000-000003000000}"/>
    <cellStyle name="Normal 2 2 2" xfId="5" xr:uid="{00000000-0005-0000-0000-000004000000}"/>
    <cellStyle name="Normal 2 2 2 2" xfId="7" xr:uid="{00000000-0005-0000-0000-000005000000}"/>
    <cellStyle name="Normal 2 2 2 3" xfId="9" xr:uid="{00000000-0005-0000-0000-000006000000}"/>
    <cellStyle name="Normal 2 2 2 3 2" xfId="13" xr:uid="{00000000-0005-0000-0000-000007000000}"/>
    <cellStyle name="Normal 2 2 3" xfId="6" xr:uid="{00000000-0005-0000-0000-000008000000}"/>
    <cellStyle name="Normal 2 2 4" xfId="8" xr:uid="{00000000-0005-0000-0000-000009000000}"/>
    <cellStyle name="Normal 2 2 4 2" xfId="12" xr:uid="{00000000-0005-0000-0000-00000A000000}"/>
    <cellStyle name="Normal 2 2 5" xfId="11" xr:uid="{00000000-0005-0000-0000-00000B000000}"/>
    <cellStyle name="Normal 2 3" xfId="10" xr:uid="{00000000-0005-0000-0000-00000C000000}"/>
    <cellStyle name="Porcentaje" xfId="4" builtinId="5"/>
  </cellStyles>
  <dxfs count="48">
    <dxf>
      <font>
        <b/>
        <i val="0"/>
      </font>
      <fill>
        <patternFill>
          <bgColor rgb="FFFF0000"/>
        </patternFill>
      </fill>
    </dxf>
    <dxf>
      <font>
        <b/>
        <i val="0"/>
      </font>
      <fill>
        <patternFill>
          <bgColor rgb="FFFFFF00"/>
        </patternFill>
      </fill>
    </dxf>
    <dxf>
      <font>
        <b/>
        <i val="0"/>
      </font>
      <fill>
        <patternFill>
          <bgColor rgb="FF00B050"/>
        </patternFill>
      </fill>
    </dxf>
    <dxf>
      <font>
        <b/>
        <i val="0"/>
      </font>
      <fill>
        <patternFill>
          <bgColor rgb="FF00B050"/>
        </patternFill>
      </fill>
    </dxf>
    <dxf>
      <font>
        <b/>
        <i val="0"/>
      </font>
      <fill>
        <patternFill>
          <bgColor rgb="FFFFFF00"/>
        </patternFill>
      </fill>
    </dxf>
    <dxf>
      <font>
        <b/>
        <i val="0"/>
      </font>
      <fill>
        <patternFill>
          <bgColor rgb="FFFF0000"/>
        </patternFill>
      </fill>
    </dxf>
    <dxf>
      <font>
        <b/>
        <i val="0"/>
      </font>
      <fill>
        <patternFill>
          <bgColor rgb="FF00B050"/>
        </patternFill>
      </fill>
    </dxf>
    <dxf>
      <font>
        <b/>
        <i val="0"/>
      </font>
      <fill>
        <patternFill>
          <bgColor rgb="FFFFFF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FF00"/>
        </patternFill>
      </fill>
    </dxf>
    <dxf>
      <font>
        <b/>
        <i val="0"/>
      </font>
      <fill>
        <patternFill>
          <bgColor rgb="FFFF0000"/>
        </patternFill>
      </fill>
    </dxf>
    <dxf>
      <font>
        <b/>
        <i val="0"/>
      </font>
      <fill>
        <patternFill>
          <bgColor rgb="FFFFFF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FF00"/>
        </patternFill>
      </fill>
    </dxf>
    <dxf>
      <font>
        <b/>
        <i val="0"/>
      </font>
      <fill>
        <patternFill>
          <bgColor rgb="FFFF0000"/>
        </patternFill>
      </fill>
    </dxf>
    <dxf>
      <font>
        <b/>
        <i val="0"/>
      </font>
      <fill>
        <patternFill>
          <bgColor rgb="FFFFFF00"/>
        </patternFill>
      </fill>
    </dxf>
    <dxf>
      <font>
        <b/>
        <i val="0"/>
      </font>
      <fill>
        <patternFill>
          <bgColor rgb="FF00B050"/>
        </patternFill>
      </fill>
    </dxf>
    <dxf>
      <font>
        <b/>
        <i val="0"/>
      </font>
      <fill>
        <patternFill>
          <bgColor rgb="FFFF0000"/>
        </patternFill>
      </fill>
    </dxf>
    <dxf>
      <font>
        <b/>
        <i val="0"/>
      </font>
      <fill>
        <patternFill>
          <bgColor rgb="FFFFFF00"/>
        </patternFill>
      </fill>
    </dxf>
    <dxf>
      <font>
        <b/>
        <i val="0"/>
      </font>
      <fill>
        <patternFill>
          <bgColor rgb="FF00B050"/>
        </patternFill>
      </fill>
    </dxf>
    <dxf>
      <font>
        <b/>
        <i val="0"/>
      </font>
      <fill>
        <patternFill>
          <bgColor rgb="FF00B050"/>
        </patternFill>
      </fill>
    </dxf>
    <dxf>
      <font>
        <b/>
        <i val="0"/>
      </font>
      <fill>
        <patternFill>
          <bgColor rgb="FFFFFF00"/>
        </patternFill>
      </fill>
    </dxf>
    <dxf>
      <font>
        <b/>
        <i val="0"/>
      </font>
      <fill>
        <patternFill>
          <bgColor rgb="FFFF0000"/>
        </patternFill>
      </fill>
    </dxf>
    <dxf>
      <font>
        <b/>
        <i val="0"/>
      </font>
      <fill>
        <patternFill>
          <bgColor rgb="FFFFFF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FF00"/>
        </patternFill>
      </fill>
    </dxf>
    <dxf>
      <font>
        <b/>
        <i val="0"/>
      </font>
      <fill>
        <patternFill>
          <bgColor rgb="FFFF0000"/>
        </patternFill>
      </fill>
    </dxf>
    <dxf>
      <font>
        <b/>
        <i val="0"/>
      </font>
      <fill>
        <patternFill>
          <bgColor rgb="FF00B050"/>
        </patternFill>
      </fill>
    </dxf>
    <dxf>
      <font>
        <b/>
        <i val="0"/>
      </font>
      <fill>
        <patternFill>
          <bgColor rgb="FFFFFF00"/>
        </patternFill>
      </fill>
    </dxf>
    <dxf>
      <font>
        <b/>
        <i val="0"/>
      </font>
      <fill>
        <patternFill>
          <bgColor rgb="FFFF0000"/>
        </patternFill>
      </fill>
    </dxf>
    <dxf>
      <font>
        <b/>
        <i val="0"/>
      </font>
      <fill>
        <patternFill>
          <bgColor rgb="FF00B050"/>
        </patternFill>
      </fill>
    </dxf>
    <dxf>
      <font>
        <b/>
        <i val="0"/>
      </font>
      <fill>
        <patternFill>
          <bgColor rgb="FFFFFF00"/>
        </patternFill>
      </fill>
    </dxf>
    <dxf>
      <font>
        <b/>
        <i val="0"/>
      </font>
      <fill>
        <patternFill>
          <bgColor rgb="FFFF0000"/>
        </patternFill>
      </fill>
    </dxf>
    <dxf>
      <font>
        <b/>
        <i val="0"/>
      </font>
      <fill>
        <patternFill>
          <bgColor rgb="FFFF0000"/>
        </patternFill>
      </fill>
    </dxf>
    <dxf>
      <font>
        <b/>
        <i val="0"/>
      </font>
      <fill>
        <patternFill>
          <bgColor rgb="FFFFFF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FF00"/>
        </patternFill>
      </fill>
    </dxf>
    <dxf>
      <font>
        <b/>
        <i val="0"/>
      </font>
      <fill>
        <patternFill>
          <bgColor rgb="FFFF0000"/>
        </patternFill>
      </fill>
    </dxf>
    <dxf>
      <font>
        <b/>
        <i val="0"/>
      </font>
      <fill>
        <patternFill>
          <bgColor rgb="FFFFFF00"/>
        </patternFill>
      </fill>
    </dxf>
    <dxf>
      <font>
        <b/>
        <i val="0"/>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ES"/>
            </a:pPr>
            <a:r>
              <a:rPr lang="es-CO"/>
              <a:t>Resultado en Cumplimiento de Acciones</a:t>
            </a:r>
          </a:p>
        </c:rich>
      </c:tx>
      <c:overlay val="0"/>
    </c:title>
    <c:autoTitleDeleted val="0"/>
    <c:plotArea>
      <c:layout/>
      <c:barChart>
        <c:barDir val="bar"/>
        <c:grouping val="clustered"/>
        <c:varyColors val="1"/>
        <c:ser>
          <c:idx val="0"/>
          <c:order val="0"/>
          <c:spPr>
            <a:solidFill>
              <a:srgbClr val="5B9BD5"/>
            </a:solidFill>
          </c:spPr>
          <c:invertIfNegative val="1"/>
          <c:dPt>
            <c:idx val="0"/>
            <c:invertIfNegative val="1"/>
            <c:bubble3D val="0"/>
            <c:extLst>
              <c:ext xmlns:c16="http://schemas.microsoft.com/office/drawing/2014/chart" uri="{C3380CC4-5D6E-409C-BE32-E72D297353CC}">
                <c16:uniqueId val="{00000000-EE7F-4B24-8A07-6FF633519BE2}"/>
              </c:ext>
            </c:extLst>
          </c:dPt>
          <c:dPt>
            <c:idx val="1"/>
            <c:invertIfNegative val="1"/>
            <c:bubble3D val="0"/>
            <c:extLst>
              <c:ext xmlns:c16="http://schemas.microsoft.com/office/drawing/2014/chart" uri="{C3380CC4-5D6E-409C-BE32-E72D297353CC}">
                <c16:uniqueId val="{00000001-EE7F-4B24-8A07-6FF633519BE2}"/>
              </c:ext>
            </c:extLst>
          </c:dPt>
          <c:dPt>
            <c:idx val="2"/>
            <c:invertIfNegative val="1"/>
            <c:bubble3D val="0"/>
            <c:extLst>
              <c:ext xmlns:c16="http://schemas.microsoft.com/office/drawing/2014/chart" uri="{C3380CC4-5D6E-409C-BE32-E72D297353CC}">
                <c16:uniqueId val="{00000002-EE7F-4B24-8A07-6FF633519BE2}"/>
              </c:ext>
            </c:extLst>
          </c:dPt>
          <c:dPt>
            <c:idx val="3"/>
            <c:invertIfNegative val="1"/>
            <c:bubble3D val="0"/>
            <c:extLst>
              <c:ext xmlns:c16="http://schemas.microsoft.com/office/drawing/2014/chart" uri="{C3380CC4-5D6E-409C-BE32-E72D297353CC}">
                <c16:uniqueId val="{00000003-EE7F-4B24-8A07-6FF633519BE2}"/>
              </c:ext>
            </c:extLst>
          </c:dPt>
          <c:dPt>
            <c:idx val="4"/>
            <c:invertIfNegative val="1"/>
            <c:bubble3D val="0"/>
            <c:extLst>
              <c:ext xmlns:c16="http://schemas.microsoft.com/office/drawing/2014/chart" uri="{C3380CC4-5D6E-409C-BE32-E72D297353CC}">
                <c16:uniqueId val="{00000004-EE7F-4B24-8A07-6FF633519BE2}"/>
              </c:ext>
            </c:extLst>
          </c:dPt>
          <c:dLbls>
            <c:spPr>
              <a:noFill/>
              <a:ln w="25400">
                <a:noFill/>
              </a:ln>
            </c:spPr>
            <c:txPr>
              <a:bodyPr/>
              <a:lstStyle/>
              <a:p>
                <a:pPr>
                  <a:defRPr lang="es-ES"/>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CONSOLIDADO!$B$9:$B$13</c:f>
              <c:strCache>
                <c:ptCount val="5"/>
                <c:pt idx="0">
                  <c:v>NÚMERO DE NO CONFORMIDADES, OBSERVACIONES U OP. DE MEJORA</c:v>
                </c:pt>
                <c:pt idx="1">
                  <c:v>TOTAL DE ACCIONES FORMULADAS</c:v>
                </c:pt>
                <c:pt idx="2">
                  <c:v>ACCIONES VENCIDAS</c:v>
                </c:pt>
                <c:pt idx="3">
                  <c:v>ACCIONES EN EJECUCIÓN</c:v>
                </c:pt>
                <c:pt idx="4">
                  <c:v>ACCIONES CERRADAS</c:v>
                </c:pt>
              </c:strCache>
            </c:strRef>
          </c:cat>
          <c:val>
            <c:numRef>
              <c:f>CONSOLIDADO!$E$9:$E$13</c:f>
              <c:numCache>
                <c:formatCode>General</c:formatCode>
                <c:ptCount val="5"/>
                <c:pt idx="0">
                  <c:v>0</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5-EE7F-4B24-8A07-6FF633519BE2}"/>
            </c:ext>
          </c:extLst>
        </c:ser>
        <c:dLbls>
          <c:showLegendKey val="0"/>
          <c:showVal val="0"/>
          <c:showCatName val="0"/>
          <c:showSerName val="0"/>
          <c:showPercent val="0"/>
          <c:showBubbleSize val="0"/>
        </c:dLbls>
        <c:gapWidth val="150"/>
        <c:axId val="133002368"/>
        <c:axId val="136360320"/>
      </c:barChart>
      <c:catAx>
        <c:axId val="133002368"/>
        <c:scaling>
          <c:orientation val="maxMin"/>
        </c:scaling>
        <c:delete val="0"/>
        <c:axPos val="l"/>
        <c:numFmt formatCode="General" sourceLinked="1"/>
        <c:majorTickMark val="cross"/>
        <c:minorTickMark val="cross"/>
        <c:tickLblPos val="nextTo"/>
        <c:txPr>
          <a:bodyPr rot="0" vert="horz"/>
          <a:lstStyle/>
          <a:p>
            <a:pPr>
              <a:defRPr lang="es-ES"/>
            </a:pPr>
            <a:endParaRPr lang="es-CO"/>
          </a:p>
        </c:txPr>
        <c:crossAx val="136360320"/>
        <c:crosses val="autoZero"/>
        <c:auto val="1"/>
        <c:lblAlgn val="ctr"/>
        <c:lblOffset val="100"/>
        <c:noMultiLvlLbl val="1"/>
      </c:catAx>
      <c:valAx>
        <c:axId val="136360320"/>
        <c:scaling>
          <c:orientation val="minMax"/>
        </c:scaling>
        <c:delete val="0"/>
        <c:axPos val="b"/>
        <c:majorGridlines>
          <c:spPr>
            <a:ln>
              <a:solidFill>
                <a:srgbClr val="D9D9D9"/>
              </a:solidFill>
            </a:ln>
          </c:spPr>
        </c:majorGridlines>
        <c:numFmt formatCode="General" sourceLinked="1"/>
        <c:majorTickMark val="cross"/>
        <c:minorTickMark val="cross"/>
        <c:tickLblPos val="nextTo"/>
        <c:spPr>
          <a:ln w="47625">
            <a:noFill/>
          </a:ln>
        </c:spPr>
        <c:txPr>
          <a:bodyPr rot="0" vert="horz"/>
          <a:lstStyle/>
          <a:p>
            <a:pPr>
              <a:defRPr lang="es-ES"/>
            </a:pPr>
            <a:endParaRPr lang="es-CO"/>
          </a:p>
        </c:txPr>
        <c:crossAx val="133002368"/>
        <c:crosses val="max"/>
        <c:crossBetween val="between"/>
      </c:valAx>
      <c:spPr>
        <a:solidFill>
          <a:srgbClr val="FFFFFF"/>
        </a:solidFill>
      </c:spPr>
    </c:plotArea>
    <c:plotVisOnly val="1"/>
    <c:dispBlanksAs val="zero"/>
    <c:showDLblsOverMax val="1"/>
  </c:chart>
  <c:spPr>
    <a:solidFill>
      <a:srgbClr val="FFFFFF"/>
    </a:solidFill>
    <a:ln w="19050">
      <a:solidFill>
        <a:srgbClr val="002060"/>
      </a:solidFill>
    </a:ln>
  </c:spPr>
  <c:txPr>
    <a:bodyPr/>
    <a:lstStyle/>
    <a:p>
      <a:pPr>
        <a:defRPr sz="1000" b="1" i="0" u="none" strike="noStrike" baseline="0">
          <a:solidFill>
            <a:srgbClr val="000000"/>
          </a:solidFill>
          <a:latin typeface="Calibri"/>
          <a:ea typeface="Calibri"/>
          <a:cs typeface="Calibri"/>
        </a:defRPr>
      </a:pPr>
      <a:endParaRPr lang="es-CO"/>
    </a:p>
  </c:txPr>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lang="es-ES" sz="1400" b="1" i="0" u="none" strike="noStrike" kern="1200" spc="0" baseline="0">
                <a:solidFill>
                  <a:schemeClr val="tx1">
                    <a:lumMod val="65000"/>
                    <a:lumOff val="35000"/>
                  </a:schemeClr>
                </a:solidFill>
                <a:latin typeface="+mn-lt"/>
                <a:ea typeface="+mn-ea"/>
                <a:cs typeface="+mn-cs"/>
              </a:defRPr>
            </a:pPr>
            <a:r>
              <a:rPr lang="es-CO" b="1"/>
              <a:t>PLANES DE MEJORAMIENTO  I TRIMESTRE 2019.</a:t>
            </a:r>
          </a:p>
        </c:rich>
      </c:tx>
      <c:overlay val="0"/>
      <c:spPr>
        <a:noFill/>
        <a:ln>
          <a:noFill/>
        </a:ln>
        <a:effectLst/>
      </c:spPr>
    </c:title>
    <c:autoTitleDeleted val="0"/>
    <c:plotArea>
      <c:layout>
        <c:manualLayout>
          <c:layoutTarget val="inner"/>
          <c:xMode val="edge"/>
          <c:yMode val="edge"/>
          <c:x val="1.9444444444444445E-2"/>
          <c:y val="0.10147854227165302"/>
          <c:w val="0.93888888888888922"/>
          <c:h val="0.73464824318676203"/>
        </c:manualLayout>
      </c:layout>
      <c:barChart>
        <c:barDir val="bar"/>
        <c:grouping val="clustered"/>
        <c:varyColors val="0"/>
        <c:ser>
          <c:idx val="0"/>
          <c:order val="0"/>
          <c:tx>
            <c:strRef>
              <c:f>Hoja1!$P$10</c:f>
              <c:strCache>
                <c:ptCount val="1"/>
                <c:pt idx="0">
                  <c:v>Por procesos</c:v>
                </c:pt>
              </c:strCache>
            </c:strRef>
          </c:tx>
          <c:spPr>
            <a:solidFill>
              <a:schemeClr val="accent1">
                <a:shade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Hoja1!$Q$9:$U$9</c:f>
              <c:strCache>
                <c:ptCount val="5"/>
                <c:pt idx="0">
                  <c:v>No.  Hallazgos </c:v>
                </c:pt>
                <c:pt idx="1">
                  <c:v>No. de Acciones</c:v>
                </c:pt>
                <c:pt idx="2">
                  <c:v>Vencidas</c:v>
                </c:pt>
                <c:pt idx="3">
                  <c:v>En ejecución</c:v>
                </c:pt>
                <c:pt idx="4">
                  <c:v>Cerradas y/o 
Cumplidas</c:v>
                </c:pt>
              </c:strCache>
            </c:strRef>
          </c:cat>
          <c:val>
            <c:numRef>
              <c:f>Hoja1!$Q$10:$U$10</c:f>
              <c:numCache>
                <c:formatCode>General</c:formatCode>
                <c:ptCount val="5"/>
                <c:pt idx="0">
                  <c:v>28</c:v>
                </c:pt>
                <c:pt idx="1">
                  <c:v>31</c:v>
                </c:pt>
                <c:pt idx="2">
                  <c:v>0</c:v>
                </c:pt>
                <c:pt idx="3">
                  <c:v>23</c:v>
                </c:pt>
                <c:pt idx="4">
                  <c:v>8</c:v>
                </c:pt>
              </c:numCache>
            </c:numRef>
          </c:val>
          <c:extLst>
            <c:ext xmlns:c16="http://schemas.microsoft.com/office/drawing/2014/chart" uri="{C3380CC4-5D6E-409C-BE32-E72D297353CC}">
              <c16:uniqueId val="{00000000-9296-4519-B899-AE49CAB1AC91}"/>
            </c:ext>
          </c:extLst>
        </c:ser>
        <c:ser>
          <c:idx val="1"/>
          <c:order val="1"/>
          <c:tx>
            <c:strRef>
              <c:f>Hoja1!$P$11</c:f>
              <c:strCache>
                <c:ptCount val="1"/>
                <c:pt idx="0">
                  <c:v>Institucional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Hoja1!$Q$9:$U$9</c:f>
              <c:strCache>
                <c:ptCount val="5"/>
                <c:pt idx="0">
                  <c:v>No.  Hallazgos </c:v>
                </c:pt>
                <c:pt idx="1">
                  <c:v>No. de Acciones</c:v>
                </c:pt>
                <c:pt idx="2">
                  <c:v>Vencidas</c:v>
                </c:pt>
                <c:pt idx="3">
                  <c:v>En ejecución</c:v>
                </c:pt>
                <c:pt idx="4">
                  <c:v>Cerradas y/o 
Cumplidas</c:v>
                </c:pt>
              </c:strCache>
            </c:strRef>
          </c:cat>
          <c:val>
            <c:numRef>
              <c:f>Hoja1!$Q$11:$U$11</c:f>
              <c:numCache>
                <c:formatCode>General</c:formatCode>
                <c:ptCount val="5"/>
                <c:pt idx="0">
                  <c:v>25</c:v>
                </c:pt>
                <c:pt idx="1">
                  <c:v>26</c:v>
                </c:pt>
                <c:pt idx="3">
                  <c:v>6</c:v>
                </c:pt>
                <c:pt idx="4">
                  <c:v>20</c:v>
                </c:pt>
              </c:numCache>
            </c:numRef>
          </c:val>
          <c:extLst>
            <c:ext xmlns:c16="http://schemas.microsoft.com/office/drawing/2014/chart" uri="{C3380CC4-5D6E-409C-BE32-E72D297353CC}">
              <c16:uniqueId val="{00000001-9296-4519-B899-AE49CAB1AC91}"/>
            </c:ext>
          </c:extLst>
        </c:ser>
        <c:ser>
          <c:idx val="2"/>
          <c:order val="2"/>
          <c:tx>
            <c:strRef>
              <c:f>Hoja1!$P$12</c:f>
              <c:strCache>
                <c:ptCount val="1"/>
                <c:pt idx="0">
                  <c:v>TOTALES</c:v>
                </c:pt>
              </c:strCache>
            </c:strRef>
          </c:tx>
          <c:spPr>
            <a:solidFill>
              <a:schemeClr val="accent1">
                <a:tint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Hoja1!$Q$9:$U$9</c:f>
              <c:strCache>
                <c:ptCount val="5"/>
                <c:pt idx="0">
                  <c:v>No.  Hallazgos </c:v>
                </c:pt>
                <c:pt idx="1">
                  <c:v>No. de Acciones</c:v>
                </c:pt>
                <c:pt idx="2">
                  <c:v>Vencidas</c:v>
                </c:pt>
                <c:pt idx="3">
                  <c:v>En ejecución</c:v>
                </c:pt>
                <c:pt idx="4">
                  <c:v>Cerradas y/o 
Cumplidas</c:v>
                </c:pt>
              </c:strCache>
            </c:strRef>
          </c:cat>
          <c:val>
            <c:numRef>
              <c:f>Hoja1!$Q$12:$U$12</c:f>
              <c:numCache>
                <c:formatCode>General</c:formatCode>
                <c:ptCount val="5"/>
                <c:pt idx="0">
                  <c:v>53</c:v>
                </c:pt>
                <c:pt idx="1">
                  <c:v>57</c:v>
                </c:pt>
                <c:pt idx="2">
                  <c:v>0</c:v>
                </c:pt>
                <c:pt idx="3">
                  <c:v>29</c:v>
                </c:pt>
                <c:pt idx="4">
                  <c:v>28</c:v>
                </c:pt>
              </c:numCache>
            </c:numRef>
          </c:val>
          <c:extLst>
            <c:ext xmlns:c16="http://schemas.microsoft.com/office/drawing/2014/chart" uri="{C3380CC4-5D6E-409C-BE32-E72D297353CC}">
              <c16:uniqueId val="{00000002-9296-4519-B899-AE49CAB1AC91}"/>
            </c:ext>
          </c:extLst>
        </c:ser>
        <c:dLbls>
          <c:showLegendKey val="0"/>
          <c:showVal val="1"/>
          <c:showCatName val="0"/>
          <c:showSerName val="0"/>
          <c:showPercent val="0"/>
          <c:showBubbleSize val="0"/>
        </c:dLbls>
        <c:gapWidth val="182"/>
        <c:axId val="167920000"/>
        <c:axId val="167921920"/>
      </c:barChart>
      <c:catAx>
        <c:axId val="16792000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s-ES" sz="900" b="0" i="0" u="none" strike="noStrike" kern="1200" baseline="0">
                <a:solidFill>
                  <a:schemeClr val="tx1">
                    <a:lumMod val="65000"/>
                    <a:lumOff val="35000"/>
                  </a:schemeClr>
                </a:solidFill>
                <a:latin typeface="+mn-lt"/>
                <a:ea typeface="+mn-ea"/>
                <a:cs typeface="+mn-cs"/>
              </a:defRPr>
            </a:pPr>
            <a:endParaRPr lang="es-CO"/>
          </a:p>
        </c:txPr>
        <c:crossAx val="167921920"/>
        <c:crosses val="autoZero"/>
        <c:auto val="1"/>
        <c:lblAlgn val="ctr"/>
        <c:lblOffset val="100"/>
        <c:noMultiLvlLbl val="0"/>
      </c:catAx>
      <c:valAx>
        <c:axId val="16792192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tx1">
                    <a:lumMod val="65000"/>
                    <a:lumOff val="35000"/>
                  </a:schemeClr>
                </a:solidFill>
                <a:latin typeface="+mn-lt"/>
                <a:ea typeface="+mn-ea"/>
                <a:cs typeface="+mn-cs"/>
              </a:defRPr>
            </a:pPr>
            <a:endParaRPr lang="es-CO"/>
          </a:p>
        </c:txPr>
        <c:crossAx val="1679200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lang="es-ES"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000000000000033" l="0.70000000000000029" r="0.70000000000000029" t="0.75000000000000033" header="0.30000000000000016" footer="0.30000000000000016"/>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lang="es-ES" sz="1600" b="1" i="0" u="none" strike="noStrike" kern="1200" baseline="0">
                <a:solidFill>
                  <a:schemeClr val="tx1">
                    <a:lumMod val="65000"/>
                    <a:lumOff val="35000"/>
                  </a:schemeClr>
                </a:solidFill>
                <a:latin typeface="+mn-lt"/>
                <a:ea typeface="+mn-ea"/>
                <a:cs typeface="+mn-cs"/>
              </a:defRPr>
            </a:pPr>
            <a:r>
              <a:rPr lang="es-CO"/>
              <a:t>EJECUCIÓN PLAN DE MEJORAMIENTO INSTITUCIONAL </a:t>
            </a:r>
          </a:p>
        </c:rich>
      </c:tx>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3.888888888888889E-2"/>
          <c:y val="0.27342592592592607"/>
          <c:w val="0.93888888888888922"/>
          <c:h val="0.56974482356372202"/>
        </c:manualLayout>
      </c:layout>
      <c:pie3DChart>
        <c:varyColors val="1"/>
        <c:ser>
          <c:idx val="0"/>
          <c:order val="0"/>
          <c:dPt>
            <c:idx val="0"/>
            <c:bubble3D val="0"/>
            <c:spPr>
              <a:gradFill rotWithShape="1">
                <a:gsLst>
                  <a:gs pos="0">
                    <a:schemeClr val="accent1">
                      <a:shade val="65000"/>
                      <a:satMod val="103000"/>
                      <a:lumMod val="102000"/>
                      <a:tint val="94000"/>
                    </a:schemeClr>
                  </a:gs>
                  <a:gs pos="50000">
                    <a:schemeClr val="accent1">
                      <a:shade val="65000"/>
                      <a:satMod val="110000"/>
                      <a:lumMod val="100000"/>
                      <a:shade val="100000"/>
                    </a:schemeClr>
                  </a:gs>
                  <a:gs pos="100000">
                    <a:schemeClr val="accent1">
                      <a:shade val="65000"/>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1-58FF-49AE-BE63-CB4E5BF5E358}"/>
              </c:ext>
            </c:extLst>
          </c:dPt>
          <c:dPt>
            <c:idx val="1"/>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3-58FF-49AE-BE63-CB4E5BF5E358}"/>
              </c:ext>
            </c:extLst>
          </c:dPt>
          <c:dPt>
            <c:idx val="2"/>
            <c:bubble3D val="0"/>
            <c:spPr>
              <a:gradFill rotWithShape="1">
                <a:gsLst>
                  <a:gs pos="0">
                    <a:schemeClr val="accent1">
                      <a:tint val="65000"/>
                      <a:satMod val="103000"/>
                      <a:lumMod val="102000"/>
                      <a:tint val="94000"/>
                    </a:schemeClr>
                  </a:gs>
                  <a:gs pos="50000">
                    <a:schemeClr val="accent1">
                      <a:tint val="65000"/>
                      <a:satMod val="110000"/>
                      <a:lumMod val="100000"/>
                      <a:shade val="100000"/>
                    </a:schemeClr>
                  </a:gs>
                  <a:gs pos="100000">
                    <a:schemeClr val="accent1">
                      <a:tint val="65000"/>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5-58FF-49AE-BE63-CB4E5BF5E358}"/>
              </c:ext>
            </c:extLst>
          </c:dPt>
          <c:dLbls>
            <c:dLbl>
              <c:idx val="0"/>
              <c:layout>
                <c:manualLayout>
                  <c:x val="0.15559620577050856"/>
                  <c:y val="3.076079031787691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8FF-49AE-BE63-CB4E5BF5E358}"/>
                </c:ext>
              </c:extLst>
            </c:dLbl>
            <c:dLbl>
              <c:idx val="1"/>
              <c:layout>
                <c:manualLayout>
                  <c:x val="4.9123303034158371E-2"/>
                  <c:y val="3.5870516185468364E-4"/>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8FF-49AE-BE63-CB4E5BF5E358}"/>
                </c:ext>
              </c:extLst>
            </c:dLbl>
            <c:dLbl>
              <c:idx val="2"/>
              <c:layout>
                <c:manualLayout>
                  <c:x val="-7.1356206147481199E-2"/>
                  <c:y val="8.339494021580647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58FF-49AE-BE63-CB4E5BF5E358}"/>
                </c:ext>
              </c:extLst>
            </c:dLbl>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endParaRPr lang="es-CO"/>
              </a:p>
            </c:txPr>
            <c:dLblPos val="in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Hoja1!$I$4:$I$6</c:f>
              <c:strCache>
                <c:ptCount val="3"/>
                <c:pt idx="0">
                  <c:v>VENCIDAS</c:v>
                </c:pt>
                <c:pt idx="1">
                  <c:v>CUMPLIDAS</c:v>
                </c:pt>
                <c:pt idx="2">
                  <c:v>EN EJECUCIÓN</c:v>
                </c:pt>
              </c:strCache>
            </c:strRef>
          </c:cat>
          <c:val>
            <c:numRef>
              <c:f>Hoja1!$J$4:$J$6</c:f>
              <c:numCache>
                <c:formatCode>General</c:formatCode>
                <c:ptCount val="3"/>
                <c:pt idx="0">
                  <c:v>0</c:v>
                </c:pt>
                <c:pt idx="1">
                  <c:v>20</c:v>
                </c:pt>
                <c:pt idx="2">
                  <c:v>6</c:v>
                </c:pt>
              </c:numCache>
            </c:numRef>
          </c:val>
          <c:extLst>
            <c:ext xmlns:c16="http://schemas.microsoft.com/office/drawing/2014/chart" uri="{C3380CC4-5D6E-409C-BE32-E72D297353CC}">
              <c16:uniqueId val="{00000006-58FF-49AE-BE63-CB4E5BF5E358}"/>
            </c:ext>
          </c:extLst>
        </c:ser>
        <c:dLbls>
          <c:showLegendKey val="0"/>
          <c:showVal val="0"/>
          <c:showCatName val="1"/>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rtl="0">
            <a:defRPr lang="es-ES" sz="900" b="0" i="0" u="none" strike="noStrike" kern="1200" baseline="0">
              <a:solidFill>
                <a:schemeClr val="tx1">
                  <a:lumMod val="65000"/>
                  <a:lumOff val="35000"/>
                </a:schemeClr>
              </a:solidFill>
              <a:latin typeface="+mn-lt"/>
              <a:ea typeface="+mn-ea"/>
              <a:cs typeface="+mn-cs"/>
            </a:defRPr>
          </a:pPr>
          <a:endParaRPr lang="es-CO"/>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000000000000033" l="0.70000000000000029" r="0.70000000000000029" t="0.75000000000000033" header="0.30000000000000016" footer="0.30000000000000016"/>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s-ES" sz="1400" b="0" i="0" u="none" strike="noStrike" kern="1200" spc="0" baseline="0">
                <a:solidFill>
                  <a:schemeClr val="tx1">
                    <a:lumMod val="65000"/>
                    <a:lumOff val="35000"/>
                  </a:schemeClr>
                </a:solidFill>
                <a:latin typeface="+mn-lt"/>
                <a:ea typeface="+mn-ea"/>
                <a:cs typeface="+mn-cs"/>
              </a:defRPr>
            </a:pPr>
            <a:r>
              <a:rPr lang="es-CO"/>
              <a:t>Comparativo</a:t>
            </a:r>
            <a:r>
              <a:rPr lang="es-CO" baseline="0"/>
              <a:t> Plan de Mejoramiento por Procesos  </a:t>
            </a:r>
          </a:p>
          <a:p>
            <a:pPr>
              <a:defRPr lang="es-ES" sz="1400" b="0" i="0" u="none" strike="noStrike" kern="1200" spc="0" baseline="0">
                <a:solidFill>
                  <a:schemeClr val="tx1">
                    <a:lumMod val="65000"/>
                    <a:lumOff val="35000"/>
                  </a:schemeClr>
                </a:solidFill>
                <a:latin typeface="+mn-lt"/>
                <a:ea typeface="+mn-ea"/>
                <a:cs typeface="+mn-cs"/>
              </a:defRPr>
            </a:pPr>
            <a:r>
              <a:rPr lang="es-CO" baseline="0"/>
              <a:t>I Trimestre 2019.</a:t>
            </a:r>
            <a:endParaRPr lang="es-CO"/>
          </a:p>
        </c:rich>
      </c:tx>
      <c:overlay val="0"/>
      <c:spPr>
        <a:noFill/>
        <a:ln>
          <a:noFill/>
        </a:ln>
        <a:effectLst/>
      </c:sp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3.0555555555555565E-2"/>
          <c:y val="0.21321813939924192"/>
          <c:w val="0.93888888888888922"/>
          <c:h val="0.48500729075532228"/>
        </c:manualLayout>
      </c:layout>
      <c:bar3DChart>
        <c:barDir val="col"/>
        <c:grouping val="clustered"/>
        <c:varyColors val="0"/>
        <c:ser>
          <c:idx val="0"/>
          <c:order val="0"/>
          <c:tx>
            <c:strRef>
              <c:f>[3]Hoja1!$N$3</c:f>
              <c:strCache>
                <c:ptCount val="1"/>
                <c:pt idx="0">
                  <c:v>DIC-01</c:v>
                </c:pt>
              </c:strCache>
            </c:strRef>
          </c:tx>
          <c:spPr>
            <a:solidFill>
              <a:schemeClr val="accent1"/>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[3]Hoja1!$O$2:$S$2</c:f>
              <c:strCache>
                <c:ptCount val="5"/>
                <c:pt idx="0">
                  <c:v>TOTAL ACCIONES </c:v>
                </c:pt>
                <c:pt idx="1">
                  <c:v>VENCIDAS</c:v>
                </c:pt>
                <c:pt idx="2">
                  <c:v>EN EJECUCIÓN</c:v>
                </c:pt>
                <c:pt idx="3">
                  <c:v>CERRADAS</c:v>
                </c:pt>
                <c:pt idx="4">
                  <c:v>ELIMINADAS</c:v>
                </c:pt>
              </c:strCache>
            </c:strRef>
          </c:cat>
          <c:val>
            <c:numRef>
              <c:f>[3]Hoja1!$O$3:$S$3</c:f>
              <c:numCache>
                <c:formatCode>General</c:formatCode>
                <c:ptCount val="5"/>
                <c:pt idx="0">
                  <c:v>4</c:v>
                </c:pt>
                <c:pt idx="1">
                  <c:v>0</c:v>
                </c:pt>
                <c:pt idx="2">
                  <c:v>4</c:v>
                </c:pt>
                <c:pt idx="3">
                  <c:v>0</c:v>
                </c:pt>
                <c:pt idx="4">
                  <c:v>0</c:v>
                </c:pt>
              </c:numCache>
            </c:numRef>
          </c:val>
          <c:extLst>
            <c:ext xmlns:c16="http://schemas.microsoft.com/office/drawing/2014/chart" uri="{C3380CC4-5D6E-409C-BE32-E72D297353CC}">
              <c16:uniqueId val="{00000000-B88F-4C8E-B1E0-A44236B5DF4D}"/>
            </c:ext>
          </c:extLst>
        </c:ser>
        <c:ser>
          <c:idx val="1"/>
          <c:order val="1"/>
          <c:tx>
            <c:strRef>
              <c:f>[3]Hoja1!$N$4</c:f>
              <c:strCache>
                <c:ptCount val="1"/>
                <c:pt idx="0">
                  <c:v>DIP-02</c:v>
                </c:pt>
              </c:strCache>
            </c:strRef>
          </c:tx>
          <c:spPr>
            <a:solidFill>
              <a:schemeClr val="accent3"/>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[3]Hoja1!$O$2:$S$2</c:f>
              <c:strCache>
                <c:ptCount val="5"/>
                <c:pt idx="0">
                  <c:v>TOTAL ACCIONES </c:v>
                </c:pt>
                <c:pt idx="1">
                  <c:v>VENCIDAS</c:v>
                </c:pt>
                <c:pt idx="2">
                  <c:v>EN EJECUCIÓN</c:v>
                </c:pt>
                <c:pt idx="3">
                  <c:v>CERRADAS</c:v>
                </c:pt>
                <c:pt idx="4">
                  <c:v>ELIMINADAS</c:v>
                </c:pt>
              </c:strCache>
            </c:strRef>
          </c:cat>
          <c:val>
            <c:numRef>
              <c:f>[3]Hoja1!$O$4:$S$4</c:f>
              <c:numCache>
                <c:formatCode>General</c:formatCode>
                <c:ptCount val="5"/>
                <c:pt idx="0">
                  <c:v>1</c:v>
                </c:pt>
                <c:pt idx="1">
                  <c:v>1</c:v>
                </c:pt>
                <c:pt idx="2">
                  <c:v>0</c:v>
                </c:pt>
                <c:pt idx="3">
                  <c:v>0</c:v>
                </c:pt>
                <c:pt idx="4">
                  <c:v>0</c:v>
                </c:pt>
              </c:numCache>
            </c:numRef>
          </c:val>
          <c:extLst>
            <c:ext xmlns:c16="http://schemas.microsoft.com/office/drawing/2014/chart" uri="{C3380CC4-5D6E-409C-BE32-E72D297353CC}">
              <c16:uniqueId val="{00000001-B88F-4C8E-B1E0-A44236B5DF4D}"/>
            </c:ext>
          </c:extLst>
        </c:ser>
        <c:ser>
          <c:idx val="2"/>
          <c:order val="2"/>
          <c:tx>
            <c:strRef>
              <c:f>[3]Hoja1!$N$5</c:f>
              <c:strCache>
                <c:ptCount val="1"/>
                <c:pt idx="0">
                  <c:v>AC-10</c:v>
                </c:pt>
              </c:strCache>
            </c:strRef>
          </c:tx>
          <c:spPr>
            <a:solidFill>
              <a:schemeClr val="accent5"/>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[3]Hoja1!$O$2:$S$2</c:f>
              <c:strCache>
                <c:ptCount val="5"/>
                <c:pt idx="0">
                  <c:v>TOTAL ACCIONES </c:v>
                </c:pt>
                <c:pt idx="1">
                  <c:v>VENCIDAS</c:v>
                </c:pt>
                <c:pt idx="2">
                  <c:v>EN EJECUCIÓN</c:v>
                </c:pt>
                <c:pt idx="3">
                  <c:v>CERRADAS</c:v>
                </c:pt>
                <c:pt idx="4">
                  <c:v>ELIMINADAS</c:v>
                </c:pt>
              </c:strCache>
            </c:strRef>
          </c:cat>
          <c:val>
            <c:numRef>
              <c:f>[3]Hoja1!$O$5:$S$5</c:f>
              <c:numCache>
                <c:formatCode>General</c:formatCode>
                <c:ptCount val="5"/>
                <c:pt idx="0">
                  <c:v>2</c:v>
                </c:pt>
                <c:pt idx="1">
                  <c:v>0</c:v>
                </c:pt>
                <c:pt idx="2">
                  <c:v>2</c:v>
                </c:pt>
                <c:pt idx="3">
                  <c:v>0</c:v>
                </c:pt>
                <c:pt idx="4">
                  <c:v>0</c:v>
                </c:pt>
              </c:numCache>
            </c:numRef>
          </c:val>
          <c:extLst>
            <c:ext xmlns:c16="http://schemas.microsoft.com/office/drawing/2014/chart" uri="{C3380CC4-5D6E-409C-BE32-E72D297353CC}">
              <c16:uniqueId val="{00000002-B88F-4C8E-B1E0-A44236B5DF4D}"/>
            </c:ext>
          </c:extLst>
        </c:ser>
        <c:ser>
          <c:idx val="3"/>
          <c:order val="3"/>
          <c:tx>
            <c:strRef>
              <c:f>[3]Hoja1!$N$6</c:f>
              <c:strCache>
                <c:ptCount val="1"/>
                <c:pt idx="0">
                  <c:v>IDP-04</c:v>
                </c:pt>
              </c:strCache>
            </c:strRef>
          </c:tx>
          <c:spPr>
            <a:solidFill>
              <a:schemeClr val="accent1">
                <a:lumMod val="60000"/>
              </a:schemeClr>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[3]Hoja1!$O$2:$S$2</c:f>
              <c:strCache>
                <c:ptCount val="5"/>
                <c:pt idx="0">
                  <c:v>TOTAL ACCIONES </c:v>
                </c:pt>
                <c:pt idx="1">
                  <c:v>VENCIDAS</c:v>
                </c:pt>
                <c:pt idx="2">
                  <c:v>EN EJECUCIÓN</c:v>
                </c:pt>
                <c:pt idx="3">
                  <c:v>CERRADAS</c:v>
                </c:pt>
                <c:pt idx="4">
                  <c:v>ELIMINADAS</c:v>
                </c:pt>
              </c:strCache>
            </c:strRef>
          </c:cat>
          <c:val>
            <c:numRef>
              <c:f>[3]Hoja1!$O$6:$S$6</c:f>
              <c:numCache>
                <c:formatCode>General</c:formatCode>
                <c:ptCount val="5"/>
                <c:pt idx="0">
                  <c:v>6</c:v>
                </c:pt>
                <c:pt idx="1">
                  <c:v>0</c:v>
                </c:pt>
                <c:pt idx="2">
                  <c:v>6</c:v>
                </c:pt>
                <c:pt idx="3">
                  <c:v>0</c:v>
                </c:pt>
                <c:pt idx="4">
                  <c:v>0</c:v>
                </c:pt>
              </c:numCache>
            </c:numRef>
          </c:val>
          <c:extLst>
            <c:ext xmlns:c16="http://schemas.microsoft.com/office/drawing/2014/chart" uri="{C3380CC4-5D6E-409C-BE32-E72D297353CC}">
              <c16:uniqueId val="{00000003-B88F-4C8E-B1E0-A44236B5DF4D}"/>
            </c:ext>
          </c:extLst>
        </c:ser>
        <c:ser>
          <c:idx val="4"/>
          <c:order val="4"/>
          <c:tx>
            <c:strRef>
              <c:f>[3]Hoja1!$N$7</c:f>
              <c:strCache>
                <c:ptCount val="1"/>
                <c:pt idx="0">
                  <c:v>GD-07</c:v>
                </c:pt>
              </c:strCache>
            </c:strRef>
          </c:tx>
          <c:spPr>
            <a:solidFill>
              <a:schemeClr val="accent3">
                <a:lumMod val="60000"/>
              </a:schemeClr>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[3]Hoja1!$O$2:$S$2</c:f>
              <c:strCache>
                <c:ptCount val="5"/>
                <c:pt idx="0">
                  <c:v>TOTAL ACCIONES </c:v>
                </c:pt>
                <c:pt idx="1">
                  <c:v>VENCIDAS</c:v>
                </c:pt>
                <c:pt idx="2">
                  <c:v>EN EJECUCIÓN</c:v>
                </c:pt>
                <c:pt idx="3">
                  <c:v>CERRADAS</c:v>
                </c:pt>
                <c:pt idx="4">
                  <c:v>ELIMINADAS</c:v>
                </c:pt>
              </c:strCache>
            </c:strRef>
          </c:cat>
          <c:val>
            <c:numRef>
              <c:f>[3]Hoja1!$O$7:$S$7</c:f>
              <c:numCache>
                <c:formatCode>General</c:formatCode>
                <c:ptCount val="5"/>
                <c:pt idx="0">
                  <c:v>7</c:v>
                </c:pt>
                <c:pt idx="1">
                  <c:v>1</c:v>
                </c:pt>
                <c:pt idx="2">
                  <c:v>2</c:v>
                </c:pt>
                <c:pt idx="3">
                  <c:v>4</c:v>
                </c:pt>
                <c:pt idx="4">
                  <c:v>0</c:v>
                </c:pt>
              </c:numCache>
            </c:numRef>
          </c:val>
          <c:extLst>
            <c:ext xmlns:c16="http://schemas.microsoft.com/office/drawing/2014/chart" uri="{C3380CC4-5D6E-409C-BE32-E72D297353CC}">
              <c16:uniqueId val="{00000004-B88F-4C8E-B1E0-A44236B5DF4D}"/>
            </c:ext>
          </c:extLst>
        </c:ser>
        <c:ser>
          <c:idx val="5"/>
          <c:order val="5"/>
          <c:tx>
            <c:strRef>
              <c:f>[3]Hoja1!$N$8</c:f>
              <c:strCache>
                <c:ptCount val="1"/>
                <c:pt idx="0">
                  <c:v>GC-08</c:v>
                </c:pt>
              </c:strCache>
            </c:strRef>
          </c:tx>
          <c:spPr>
            <a:solidFill>
              <a:schemeClr val="accent5">
                <a:lumMod val="60000"/>
              </a:schemeClr>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[3]Hoja1!$O$2:$S$2</c:f>
              <c:strCache>
                <c:ptCount val="5"/>
                <c:pt idx="0">
                  <c:v>TOTAL ACCIONES </c:v>
                </c:pt>
                <c:pt idx="1">
                  <c:v>VENCIDAS</c:v>
                </c:pt>
                <c:pt idx="2">
                  <c:v>EN EJECUCIÓN</c:v>
                </c:pt>
                <c:pt idx="3">
                  <c:v>CERRADAS</c:v>
                </c:pt>
                <c:pt idx="4">
                  <c:v>ELIMINADAS</c:v>
                </c:pt>
              </c:strCache>
            </c:strRef>
          </c:cat>
          <c:val>
            <c:numRef>
              <c:f>[3]Hoja1!$O$8:$S$8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5-B88F-4C8E-B1E0-A44236B5DF4D}"/>
            </c:ext>
          </c:extLst>
        </c:ser>
        <c:ser>
          <c:idx val="6"/>
          <c:order val="6"/>
          <c:tx>
            <c:strRef>
              <c:f>[3]Hoja1!$N$9</c:f>
              <c:strCache>
                <c:ptCount val="1"/>
                <c:pt idx="0">
                  <c:v>GJ-09</c:v>
                </c:pt>
              </c:strCache>
            </c:strRef>
          </c:tx>
          <c:spPr>
            <a:solidFill>
              <a:schemeClr val="accent1">
                <a:lumMod val="80000"/>
                <a:lumOff val="20000"/>
              </a:schemeClr>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[3]Hoja1!$O$2:$S$2</c:f>
              <c:strCache>
                <c:ptCount val="5"/>
                <c:pt idx="0">
                  <c:v>TOTAL ACCIONES </c:v>
                </c:pt>
                <c:pt idx="1">
                  <c:v>VENCIDAS</c:v>
                </c:pt>
                <c:pt idx="2">
                  <c:v>EN EJECUCIÓN</c:v>
                </c:pt>
                <c:pt idx="3">
                  <c:v>CERRADAS</c:v>
                </c:pt>
                <c:pt idx="4">
                  <c:v>ELIMINADAS</c:v>
                </c:pt>
              </c:strCache>
            </c:strRef>
          </c:cat>
          <c:val>
            <c:numRef>
              <c:f>[3]Hoja1!$O$9:$S$9</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B88F-4C8E-B1E0-A44236B5DF4D}"/>
            </c:ext>
          </c:extLst>
        </c:ser>
        <c:ser>
          <c:idx val="7"/>
          <c:order val="7"/>
          <c:tx>
            <c:strRef>
              <c:f>[3]Hoja1!$N$10</c:f>
              <c:strCache>
                <c:ptCount val="1"/>
                <c:pt idx="0">
                  <c:v>GRF-11</c:v>
                </c:pt>
              </c:strCache>
            </c:strRef>
          </c:tx>
          <c:spPr>
            <a:solidFill>
              <a:schemeClr val="accent3">
                <a:lumMod val="80000"/>
                <a:lumOff val="20000"/>
              </a:schemeClr>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[3]Hoja1!$O$2:$S$2</c:f>
              <c:strCache>
                <c:ptCount val="5"/>
                <c:pt idx="0">
                  <c:v>TOTAL ACCIONES </c:v>
                </c:pt>
                <c:pt idx="1">
                  <c:v>VENCIDAS</c:v>
                </c:pt>
                <c:pt idx="2">
                  <c:v>EN EJECUCIÓN</c:v>
                </c:pt>
                <c:pt idx="3">
                  <c:v>CERRADAS</c:v>
                </c:pt>
                <c:pt idx="4">
                  <c:v>ELIMINADAS</c:v>
                </c:pt>
              </c:strCache>
            </c:strRef>
          </c:cat>
          <c:val>
            <c:numRef>
              <c:f>[3]Hoja1!$O$10:$S$10</c:f>
              <c:numCache>
                <c:formatCode>General</c:formatCode>
                <c:ptCount val="5"/>
                <c:pt idx="0">
                  <c:v>3</c:v>
                </c:pt>
                <c:pt idx="1">
                  <c:v>2</c:v>
                </c:pt>
                <c:pt idx="2">
                  <c:v>0</c:v>
                </c:pt>
                <c:pt idx="3">
                  <c:v>1</c:v>
                </c:pt>
                <c:pt idx="4">
                  <c:v>0</c:v>
                </c:pt>
              </c:numCache>
            </c:numRef>
          </c:val>
          <c:extLst>
            <c:ext xmlns:c16="http://schemas.microsoft.com/office/drawing/2014/chart" uri="{C3380CC4-5D6E-409C-BE32-E72D297353CC}">
              <c16:uniqueId val="{00000007-B88F-4C8E-B1E0-A44236B5DF4D}"/>
            </c:ext>
          </c:extLst>
        </c:ser>
        <c:ser>
          <c:idx val="8"/>
          <c:order val="8"/>
          <c:tx>
            <c:strRef>
              <c:f>[3]Hoja1!$N$11</c:f>
              <c:strCache>
                <c:ptCount val="1"/>
                <c:pt idx="0">
                  <c:v>GT-12</c:v>
                </c:pt>
              </c:strCache>
            </c:strRef>
          </c:tx>
          <c:spPr>
            <a:solidFill>
              <a:schemeClr val="accent5">
                <a:lumMod val="80000"/>
                <a:lumOff val="20000"/>
              </a:schemeClr>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[3]Hoja1!$O$2:$S$2</c:f>
              <c:strCache>
                <c:ptCount val="5"/>
                <c:pt idx="0">
                  <c:v>TOTAL ACCIONES </c:v>
                </c:pt>
                <c:pt idx="1">
                  <c:v>VENCIDAS</c:v>
                </c:pt>
                <c:pt idx="2">
                  <c:v>EN EJECUCIÓN</c:v>
                </c:pt>
                <c:pt idx="3">
                  <c:v>CERRADAS</c:v>
                </c:pt>
                <c:pt idx="4">
                  <c:v>ELIMINADAS</c:v>
                </c:pt>
              </c:strCache>
            </c:strRef>
          </c:cat>
          <c:val>
            <c:numRef>
              <c:f>[3]Hoja1!$O$11:$S$11</c:f>
              <c:numCache>
                <c:formatCode>General</c:formatCode>
                <c:ptCount val="5"/>
                <c:pt idx="0">
                  <c:v>12</c:v>
                </c:pt>
                <c:pt idx="1">
                  <c:v>0</c:v>
                </c:pt>
                <c:pt idx="2">
                  <c:v>3</c:v>
                </c:pt>
                <c:pt idx="3">
                  <c:v>6</c:v>
                </c:pt>
                <c:pt idx="4">
                  <c:v>3</c:v>
                </c:pt>
              </c:numCache>
            </c:numRef>
          </c:val>
          <c:extLst>
            <c:ext xmlns:c16="http://schemas.microsoft.com/office/drawing/2014/chart" uri="{C3380CC4-5D6E-409C-BE32-E72D297353CC}">
              <c16:uniqueId val="{00000008-B88F-4C8E-B1E0-A44236B5DF4D}"/>
            </c:ext>
          </c:extLst>
        </c:ser>
        <c:ser>
          <c:idx val="9"/>
          <c:order val="9"/>
          <c:tx>
            <c:strRef>
              <c:f>[3]Hoja1!$N$12</c:f>
              <c:strCache>
                <c:ptCount val="1"/>
                <c:pt idx="0">
                  <c:v>GTH-13</c:v>
                </c:pt>
              </c:strCache>
            </c:strRef>
          </c:tx>
          <c:spPr>
            <a:solidFill>
              <a:schemeClr val="accent1">
                <a:lumMod val="80000"/>
              </a:schemeClr>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[3]Hoja1!$O$2:$S$2</c:f>
              <c:strCache>
                <c:ptCount val="5"/>
                <c:pt idx="0">
                  <c:v>TOTAL ACCIONES </c:v>
                </c:pt>
                <c:pt idx="1">
                  <c:v>VENCIDAS</c:v>
                </c:pt>
                <c:pt idx="2">
                  <c:v>EN EJECUCIÓN</c:v>
                </c:pt>
                <c:pt idx="3">
                  <c:v>CERRADAS</c:v>
                </c:pt>
                <c:pt idx="4">
                  <c:v>ELIMINADAS</c:v>
                </c:pt>
              </c:strCache>
            </c:strRef>
          </c:cat>
          <c:val>
            <c:numRef>
              <c:f>[3]Hoja1!$O$12:$S$12</c:f>
              <c:numCache>
                <c:formatCode>General</c:formatCode>
                <c:ptCount val="5"/>
                <c:pt idx="0">
                  <c:v>6</c:v>
                </c:pt>
                <c:pt idx="1">
                  <c:v>0</c:v>
                </c:pt>
                <c:pt idx="2">
                  <c:v>6</c:v>
                </c:pt>
                <c:pt idx="3">
                  <c:v>0</c:v>
                </c:pt>
              </c:numCache>
            </c:numRef>
          </c:val>
          <c:extLst>
            <c:ext xmlns:c16="http://schemas.microsoft.com/office/drawing/2014/chart" uri="{C3380CC4-5D6E-409C-BE32-E72D297353CC}">
              <c16:uniqueId val="{00000009-B88F-4C8E-B1E0-A44236B5DF4D}"/>
            </c:ext>
          </c:extLst>
        </c:ser>
        <c:ser>
          <c:idx val="10"/>
          <c:order val="10"/>
          <c:tx>
            <c:strRef>
              <c:f>[3]Hoja1!$N$13</c:f>
              <c:strCache>
                <c:ptCount val="1"/>
                <c:pt idx="0">
                  <c:v>GF-14</c:v>
                </c:pt>
              </c:strCache>
            </c:strRef>
          </c:tx>
          <c:spPr>
            <a:solidFill>
              <a:schemeClr val="accent3">
                <a:lumMod val="80000"/>
              </a:schemeClr>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[3]Hoja1!$O$2:$S$2</c:f>
              <c:strCache>
                <c:ptCount val="5"/>
                <c:pt idx="0">
                  <c:v>TOTAL ACCIONES </c:v>
                </c:pt>
                <c:pt idx="1">
                  <c:v>VENCIDAS</c:v>
                </c:pt>
                <c:pt idx="2">
                  <c:v>EN EJECUCIÓN</c:v>
                </c:pt>
                <c:pt idx="3">
                  <c:v>CERRADAS</c:v>
                </c:pt>
                <c:pt idx="4">
                  <c:v>ELIMINADAS</c:v>
                </c:pt>
              </c:strCache>
            </c:strRef>
          </c:cat>
          <c:val>
            <c:numRef>
              <c:f>[3]Hoja1!$O$13:$S$13</c:f>
              <c:numCache>
                <c:formatCode>General</c:formatCode>
                <c:ptCount val="5"/>
                <c:pt idx="0">
                  <c:v>10</c:v>
                </c:pt>
                <c:pt idx="1">
                  <c:v>0</c:v>
                </c:pt>
                <c:pt idx="2">
                  <c:v>1</c:v>
                </c:pt>
                <c:pt idx="3">
                  <c:v>9</c:v>
                </c:pt>
              </c:numCache>
            </c:numRef>
          </c:val>
          <c:extLst>
            <c:ext xmlns:c16="http://schemas.microsoft.com/office/drawing/2014/chart" uri="{C3380CC4-5D6E-409C-BE32-E72D297353CC}">
              <c16:uniqueId val="{0000000A-B88F-4C8E-B1E0-A44236B5DF4D}"/>
            </c:ext>
          </c:extLst>
        </c:ser>
        <c:ser>
          <c:idx val="11"/>
          <c:order val="11"/>
          <c:tx>
            <c:strRef>
              <c:f>[3]Hoja1!$N$14</c:f>
              <c:strCache>
                <c:ptCount val="1"/>
                <c:pt idx="0">
                  <c:v>CID-15</c:v>
                </c:pt>
              </c:strCache>
            </c:strRef>
          </c:tx>
          <c:spPr>
            <a:solidFill>
              <a:schemeClr val="accent5">
                <a:lumMod val="80000"/>
              </a:schemeClr>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[3]Hoja1!$O$2:$S$2</c:f>
              <c:strCache>
                <c:ptCount val="5"/>
                <c:pt idx="0">
                  <c:v>TOTAL ACCIONES </c:v>
                </c:pt>
                <c:pt idx="1">
                  <c:v>VENCIDAS</c:v>
                </c:pt>
                <c:pt idx="2">
                  <c:v>EN EJECUCIÓN</c:v>
                </c:pt>
                <c:pt idx="3">
                  <c:v>CERRADAS</c:v>
                </c:pt>
                <c:pt idx="4">
                  <c:v>ELIMINADAS</c:v>
                </c:pt>
              </c:strCache>
            </c:strRef>
          </c:cat>
          <c:val>
            <c:numRef>
              <c:f>[3]Hoja1!$O$14:$S$14</c:f>
              <c:numCache>
                <c:formatCode>General</c:formatCode>
                <c:ptCount val="5"/>
                <c:pt idx="0">
                  <c:v>0</c:v>
                </c:pt>
                <c:pt idx="1">
                  <c:v>0</c:v>
                </c:pt>
                <c:pt idx="2">
                  <c:v>0</c:v>
                </c:pt>
                <c:pt idx="3">
                  <c:v>0</c:v>
                </c:pt>
              </c:numCache>
            </c:numRef>
          </c:val>
          <c:extLst>
            <c:ext xmlns:c16="http://schemas.microsoft.com/office/drawing/2014/chart" uri="{C3380CC4-5D6E-409C-BE32-E72D297353CC}">
              <c16:uniqueId val="{0000000B-B88F-4C8E-B1E0-A44236B5DF4D}"/>
            </c:ext>
          </c:extLst>
        </c:ser>
        <c:ser>
          <c:idx val="12"/>
          <c:order val="12"/>
          <c:tx>
            <c:strRef>
              <c:f>[3]Hoja1!$N$15</c:f>
              <c:strCache>
                <c:ptCount val="1"/>
                <c:pt idx="0">
                  <c:v>EC-16</c:v>
                </c:pt>
              </c:strCache>
            </c:strRef>
          </c:tx>
          <c:spPr>
            <a:solidFill>
              <a:schemeClr val="accent1">
                <a:lumMod val="60000"/>
                <a:lumOff val="40000"/>
              </a:schemeClr>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[3]Hoja1!$O$2:$S$2</c:f>
              <c:strCache>
                <c:ptCount val="5"/>
                <c:pt idx="0">
                  <c:v>TOTAL ACCIONES </c:v>
                </c:pt>
                <c:pt idx="1">
                  <c:v>VENCIDAS</c:v>
                </c:pt>
                <c:pt idx="2">
                  <c:v>EN EJECUCIÓN</c:v>
                </c:pt>
                <c:pt idx="3">
                  <c:v>CERRADAS</c:v>
                </c:pt>
                <c:pt idx="4">
                  <c:v>ELIMINADAS</c:v>
                </c:pt>
              </c:strCache>
            </c:strRef>
          </c:cat>
          <c:val>
            <c:numRef>
              <c:f>[3]Hoja1!$O$15:$S$15</c:f>
              <c:numCache>
                <c:formatCode>General</c:formatCode>
                <c:ptCount val="5"/>
                <c:pt idx="0">
                  <c:v>0</c:v>
                </c:pt>
                <c:pt idx="1">
                  <c:v>0</c:v>
                </c:pt>
                <c:pt idx="2">
                  <c:v>0</c:v>
                </c:pt>
                <c:pt idx="3">
                  <c:v>0</c:v>
                </c:pt>
              </c:numCache>
            </c:numRef>
          </c:val>
          <c:extLst>
            <c:ext xmlns:c16="http://schemas.microsoft.com/office/drawing/2014/chart" uri="{C3380CC4-5D6E-409C-BE32-E72D297353CC}">
              <c16:uniqueId val="{0000000C-B88F-4C8E-B1E0-A44236B5DF4D}"/>
            </c:ext>
          </c:extLst>
        </c:ser>
        <c:ser>
          <c:idx val="13"/>
          <c:order val="13"/>
          <c:tx>
            <c:strRef>
              <c:f>[3]Hoja1!$N$16</c:f>
              <c:strCache>
                <c:ptCount val="1"/>
                <c:pt idx="0">
                  <c:v>MIC-03</c:v>
                </c:pt>
              </c:strCache>
            </c:strRef>
          </c:tx>
          <c:spPr>
            <a:solidFill>
              <a:schemeClr val="accent3">
                <a:lumMod val="60000"/>
                <a:lumOff val="40000"/>
              </a:schemeClr>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[3]Hoja1!$O$2:$S$2</c:f>
              <c:strCache>
                <c:ptCount val="5"/>
                <c:pt idx="0">
                  <c:v>TOTAL ACCIONES </c:v>
                </c:pt>
                <c:pt idx="1">
                  <c:v>VENCIDAS</c:v>
                </c:pt>
                <c:pt idx="2">
                  <c:v>EN EJECUCIÓN</c:v>
                </c:pt>
                <c:pt idx="3">
                  <c:v>CERRADAS</c:v>
                </c:pt>
                <c:pt idx="4">
                  <c:v>ELIMINADAS</c:v>
                </c:pt>
              </c:strCache>
            </c:strRef>
          </c:cat>
          <c:val>
            <c:numRef>
              <c:f>[3]Hoja1!$O$16:$S$16</c:f>
              <c:numCache>
                <c:formatCode>General</c:formatCode>
                <c:ptCount val="5"/>
                <c:pt idx="0">
                  <c:v>2</c:v>
                </c:pt>
                <c:pt idx="1">
                  <c:v>0</c:v>
                </c:pt>
                <c:pt idx="2">
                  <c:v>2</c:v>
                </c:pt>
                <c:pt idx="3">
                  <c:v>0</c:v>
                </c:pt>
              </c:numCache>
            </c:numRef>
          </c:val>
          <c:extLst>
            <c:ext xmlns:c16="http://schemas.microsoft.com/office/drawing/2014/chart" uri="{C3380CC4-5D6E-409C-BE32-E72D297353CC}">
              <c16:uniqueId val="{0000000D-B88F-4C8E-B1E0-A44236B5DF4D}"/>
            </c:ext>
          </c:extLst>
        </c:ser>
        <c:ser>
          <c:idx val="14"/>
          <c:order val="14"/>
          <c:tx>
            <c:strRef>
              <c:f>[3]Hoja1!$N$17</c:f>
              <c:strCache>
                <c:ptCount val="1"/>
                <c:pt idx="0">
                  <c:v>IV TRIMESTRE 2018</c:v>
                </c:pt>
              </c:strCache>
            </c:strRef>
          </c:tx>
          <c:spPr>
            <a:solidFill>
              <a:schemeClr val="accent5">
                <a:lumMod val="60000"/>
                <a:lumOff val="40000"/>
              </a:schemeClr>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[3]Hoja1!$O$2:$S$2</c:f>
              <c:strCache>
                <c:ptCount val="5"/>
                <c:pt idx="0">
                  <c:v>TOTAL ACCIONES </c:v>
                </c:pt>
                <c:pt idx="1">
                  <c:v>VENCIDAS</c:v>
                </c:pt>
                <c:pt idx="2">
                  <c:v>EN EJECUCIÓN</c:v>
                </c:pt>
                <c:pt idx="3">
                  <c:v>CERRADAS</c:v>
                </c:pt>
                <c:pt idx="4">
                  <c:v>ELIMINADAS</c:v>
                </c:pt>
              </c:strCache>
            </c:strRef>
          </c:cat>
          <c:val>
            <c:numRef>
              <c:f>[3]Hoja1!$O$17:$S$17</c:f>
              <c:numCache>
                <c:formatCode>General</c:formatCode>
                <c:ptCount val="5"/>
                <c:pt idx="0">
                  <c:v>53</c:v>
                </c:pt>
                <c:pt idx="1">
                  <c:v>4</c:v>
                </c:pt>
                <c:pt idx="2">
                  <c:v>26</c:v>
                </c:pt>
                <c:pt idx="3">
                  <c:v>20</c:v>
                </c:pt>
                <c:pt idx="4">
                  <c:v>3</c:v>
                </c:pt>
              </c:numCache>
            </c:numRef>
          </c:val>
          <c:extLst>
            <c:ext xmlns:c16="http://schemas.microsoft.com/office/drawing/2014/chart" uri="{C3380CC4-5D6E-409C-BE32-E72D297353CC}">
              <c16:uniqueId val="{0000000E-B88F-4C8E-B1E0-A44236B5DF4D}"/>
            </c:ext>
          </c:extLst>
        </c:ser>
        <c:ser>
          <c:idx val="15"/>
          <c:order val="15"/>
          <c:tx>
            <c:strRef>
              <c:f>[3]Hoja1!$N$18</c:f>
              <c:strCache>
                <c:ptCount val="1"/>
                <c:pt idx="0">
                  <c:v>I TRIMESTRE 2019</c:v>
                </c:pt>
              </c:strCache>
            </c:strRef>
          </c:tx>
          <c:spPr>
            <a:solidFill>
              <a:schemeClr val="accent1">
                <a:lumMod val="50000"/>
              </a:schemeClr>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[3]Hoja1!$O$2:$S$2</c:f>
              <c:strCache>
                <c:ptCount val="5"/>
                <c:pt idx="0">
                  <c:v>TOTAL ACCIONES </c:v>
                </c:pt>
                <c:pt idx="1">
                  <c:v>VENCIDAS</c:v>
                </c:pt>
                <c:pt idx="2">
                  <c:v>EN EJECUCIÓN</c:v>
                </c:pt>
                <c:pt idx="3">
                  <c:v>CERRADAS</c:v>
                </c:pt>
                <c:pt idx="4">
                  <c:v>ELIMINADAS</c:v>
                </c:pt>
              </c:strCache>
            </c:strRef>
          </c:cat>
          <c:val>
            <c:numRef>
              <c:f>[3]Hoja1!$O$18:$S$18</c:f>
              <c:numCache>
                <c:formatCode>General</c:formatCode>
                <c:ptCount val="5"/>
                <c:pt idx="0">
                  <c:v>31</c:v>
                </c:pt>
                <c:pt idx="1">
                  <c:v>0</c:v>
                </c:pt>
                <c:pt idx="2">
                  <c:v>23</c:v>
                </c:pt>
                <c:pt idx="3">
                  <c:v>8</c:v>
                </c:pt>
                <c:pt idx="4">
                  <c:v>0</c:v>
                </c:pt>
              </c:numCache>
            </c:numRef>
          </c:val>
          <c:extLst>
            <c:ext xmlns:c16="http://schemas.microsoft.com/office/drawing/2014/chart" uri="{C3380CC4-5D6E-409C-BE32-E72D297353CC}">
              <c16:uniqueId val="{0000000F-B88F-4C8E-B1E0-A44236B5DF4D}"/>
            </c:ext>
          </c:extLst>
        </c:ser>
        <c:dLbls>
          <c:showLegendKey val="0"/>
          <c:showVal val="1"/>
          <c:showCatName val="0"/>
          <c:showSerName val="0"/>
          <c:showPercent val="0"/>
          <c:showBubbleSize val="0"/>
        </c:dLbls>
        <c:gapWidth val="150"/>
        <c:shape val="box"/>
        <c:axId val="154118784"/>
        <c:axId val="154128768"/>
        <c:axId val="0"/>
      </c:bar3DChart>
      <c:catAx>
        <c:axId val="15411878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tx1">
                    <a:lumMod val="65000"/>
                    <a:lumOff val="35000"/>
                  </a:schemeClr>
                </a:solidFill>
                <a:latin typeface="+mn-lt"/>
                <a:ea typeface="+mn-ea"/>
                <a:cs typeface="+mn-cs"/>
              </a:defRPr>
            </a:pPr>
            <a:endParaRPr lang="es-CO"/>
          </a:p>
        </c:txPr>
        <c:crossAx val="154128768"/>
        <c:crosses val="autoZero"/>
        <c:auto val="1"/>
        <c:lblAlgn val="ctr"/>
        <c:lblOffset val="100"/>
        <c:noMultiLvlLbl val="0"/>
      </c:catAx>
      <c:valAx>
        <c:axId val="154128768"/>
        <c:scaling>
          <c:orientation val="minMax"/>
        </c:scaling>
        <c:delete val="1"/>
        <c:axPos val="l"/>
        <c:numFmt formatCode="General" sourceLinked="1"/>
        <c:majorTickMark val="none"/>
        <c:minorTickMark val="none"/>
        <c:tickLblPos val="nextTo"/>
        <c:crossAx val="154118784"/>
        <c:crosses val="autoZero"/>
        <c:crossBetween val="between"/>
      </c:valAx>
      <c:spPr>
        <a:noFill/>
        <a:ln>
          <a:noFill/>
        </a:ln>
        <a:effectLst/>
      </c:spPr>
    </c:plotArea>
    <c:legend>
      <c:legendPos val="t"/>
      <c:layout>
        <c:manualLayout>
          <c:xMode val="edge"/>
          <c:yMode val="edge"/>
          <c:x val="0.17461286089238853"/>
          <c:y val="0.90824074074074057"/>
          <c:w val="0.52299628171478552"/>
          <c:h val="7.8125546806649182E-2"/>
        </c:manualLayout>
      </c:layout>
      <c:overlay val="0"/>
      <c:spPr>
        <a:noFill/>
        <a:ln>
          <a:noFill/>
        </a:ln>
        <a:effectLst/>
      </c:spPr>
      <c:txPr>
        <a:bodyPr rot="0" spcFirstLastPara="1" vertOverflow="ellipsis" vert="horz" wrap="square" anchor="ctr" anchorCtr="1"/>
        <a:lstStyle/>
        <a:p>
          <a:pPr>
            <a:defRPr lang="es-ES"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SOLIDADO!A1"/></Relationships>
</file>

<file path=xl/drawings/drawing1.xml><?xml version="1.0" encoding="utf-8"?>
<xdr:wsDr xmlns:xdr="http://schemas.openxmlformats.org/drawingml/2006/spreadsheetDrawing" xmlns:a="http://schemas.openxmlformats.org/drawingml/2006/main">
  <xdr:twoCellAnchor>
    <xdr:from>
      <xdr:col>6</xdr:col>
      <xdr:colOff>574221</xdr:colOff>
      <xdr:row>6</xdr:row>
      <xdr:rowOff>523875</xdr:rowOff>
    </xdr:from>
    <xdr:to>
      <xdr:col>20</xdr:col>
      <xdr:colOff>183696</xdr:colOff>
      <xdr:row>16</xdr:row>
      <xdr:rowOff>0</xdr:rowOff>
    </xdr:to>
    <xdr:graphicFrame macro="">
      <xdr:nvGraphicFramePr>
        <xdr:cNvPr id="852279" name="Chart 3">
          <a:extLst>
            <a:ext uri="{FF2B5EF4-FFF2-40B4-BE49-F238E27FC236}">
              <a16:creationId xmlns:a16="http://schemas.microsoft.com/office/drawing/2014/main" id="{00000000-0008-0000-0000-000037010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drawings/drawing2.xml><?xml version="1.0" encoding="utf-8"?>
<xdr:wsDr xmlns:xdr="http://schemas.openxmlformats.org/drawingml/2006/spreadsheetDrawing" xmlns:a="http://schemas.openxmlformats.org/drawingml/2006/main">
  <xdr:twoCellAnchor>
    <xdr:from>
      <xdr:col>0</xdr:col>
      <xdr:colOff>381000</xdr:colOff>
      <xdr:row>16</xdr:row>
      <xdr:rowOff>47625</xdr:rowOff>
    </xdr:from>
    <xdr:to>
      <xdr:col>2</xdr:col>
      <xdr:colOff>781050</xdr:colOff>
      <xdr:row>19</xdr:row>
      <xdr:rowOff>257175</xdr:rowOff>
    </xdr:to>
    <xdr:pic>
      <xdr:nvPicPr>
        <xdr:cNvPr id="3" name="image1.png" descr="LOGO IDEP ULTIMO">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cstate="print"/>
        <a:srcRect/>
        <a:stretch>
          <a:fillRect/>
        </a:stretch>
      </xdr:blipFill>
      <xdr:spPr bwMode="auto">
        <a:xfrm>
          <a:off x="381000" y="47625"/>
          <a:ext cx="1552575" cy="1266825"/>
        </a:xfrm>
        <a:prstGeom prst="rect">
          <a:avLst/>
        </a:prstGeom>
        <a:noFill/>
        <a:ln w="9525">
          <a:noFill/>
          <a:miter lim="800000"/>
          <a:headEnd/>
          <a:tailEnd/>
        </a:ln>
      </xdr:spPr>
    </xdr:pic>
    <xdr:clientData fLocksWithSheet="0"/>
  </xdr:twoCellAnchor>
  <xdr:twoCellAnchor>
    <xdr:from>
      <xdr:col>0</xdr:col>
      <xdr:colOff>0</xdr:colOff>
      <xdr:row>16</xdr:row>
      <xdr:rowOff>0</xdr:rowOff>
    </xdr:from>
    <xdr:to>
      <xdr:col>6</xdr:col>
      <xdr:colOff>1524000</xdr:colOff>
      <xdr:row>21</xdr:row>
      <xdr:rowOff>180975</xdr:rowOff>
    </xdr:to>
    <xdr:sp macro="" textlink="">
      <xdr:nvSpPr>
        <xdr:cNvPr id="4" name="AutoShape 17">
          <a:extLst>
            <a:ext uri="{FF2B5EF4-FFF2-40B4-BE49-F238E27FC236}">
              <a16:creationId xmlns:a16="http://schemas.microsoft.com/office/drawing/2014/main" id="{00000000-0008-0000-0100-000004000000}"/>
            </a:ext>
          </a:extLst>
        </xdr:cNvPr>
        <xdr:cNvSpPr>
          <a:spLocks noChangeArrowheads="1"/>
        </xdr:cNvSpPr>
      </xdr:nvSpPr>
      <xdr:spPr bwMode="auto">
        <a:xfrm>
          <a:off x="0" y="0"/>
          <a:ext cx="10382250"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5" name="AutoShape 17">
          <a:extLst>
            <a:ext uri="{FF2B5EF4-FFF2-40B4-BE49-F238E27FC236}">
              <a16:creationId xmlns:a16="http://schemas.microsoft.com/office/drawing/2014/main" id="{00000000-0008-0000-0100-000005000000}"/>
            </a:ext>
          </a:extLst>
        </xdr:cNvPr>
        <xdr:cNvSpPr>
          <a:spLocks noChangeArrowheads="1"/>
        </xdr:cNvSpPr>
      </xdr:nvSpPr>
      <xdr:spPr bwMode="auto">
        <a:xfrm>
          <a:off x="0" y="0"/>
          <a:ext cx="10382250"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6" name="AutoShape 17">
          <a:extLst>
            <a:ext uri="{FF2B5EF4-FFF2-40B4-BE49-F238E27FC236}">
              <a16:creationId xmlns:a16="http://schemas.microsoft.com/office/drawing/2014/main" id="{00000000-0008-0000-0100-000006000000}"/>
            </a:ext>
          </a:extLst>
        </xdr:cNvPr>
        <xdr:cNvSpPr>
          <a:spLocks noChangeArrowheads="1"/>
        </xdr:cNvSpPr>
      </xdr:nvSpPr>
      <xdr:spPr bwMode="auto">
        <a:xfrm>
          <a:off x="0" y="0"/>
          <a:ext cx="10382250"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7" name="AutoShape 17">
          <a:extLst>
            <a:ext uri="{FF2B5EF4-FFF2-40B4-BE49-F238E27FC236}">
              <a16:creationId xmlns:a16="http://schemas.microsoft.com/office/drawing/2014/main" id="{00000000-0008-0000-0100-000007000000}"/>
            </a:ext>
          </a:extLst>
        </xdr:cNvPr>
        <xdr:cNvSpPr>
          <a:spLocks noChangeArrowheads="1"/>
        </xdr:cNvSpPr>
      </xdr:nvSpPr>
      <xdr:spPr bwMode="auto">
        <a:xfrm>
          <a:off x="0" y="0"/>
          <a:ext cx="10382250"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8" name="AutoShape 17">
          <a:extLst>
            <a:ext uri="{FF2B5EF4-FFF2-40B4-BE49-F238E27FC236}">
              <a16:creationId xmlns:a16="http://schemas.microsoft.com/office/drawing/2014/main" id="{00000000-0008-0000-0100-000008000000}"/>
            </a:ext>
          </a:extLst>
        </xdr:cNvPr>
        <xdr:cNvSpPr>
          <a:spLocks noChangeArrowheads="1"/>
        </xdr:cNvSpPr>
      </xdr:nvSpPr>
      <xdr:spPr bwMode="auto">
        <a:xfrm>
          <a:off x="0" y="0"/>
          <a:ext cx="10382250"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9" name="AutoShape 17">
          <a:extLst>
            <a:ext uri="{FF2B5EF4-FFF2-40B4-BE49-F238E27FC236}">
              <a16:creationId xmlns:a16="http://schemas.microsoft.com/office/drawing/2014/main" id="{00000000-0008-0000-0100-000009000000}"/>
            </a:ext>
          </a:extLst>
        </xdr:cNvPr>
        <xdr:cNvSpPr>
          <a:spLocks noChangeArrowheads="1"/>
        </xdr:cNvSpPr>
      </xdr:nvSpPr>
      <xdr:spPr bwMode="auto">
        <a:xfrm>
          <a:off x="0" y="0"/>
          <a:ext cx="10382250"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10" name="AutoShape 17">
          <a:extLst>
            <a:ext uri="{FF2B5EF4-FFF2-40B4-BE49-F238E27FC236}">
              <a16:creationId xmlns:a16="http://schemas.microsoft.com/office/drawing/2014/main" id="{00000000-0008-0000-0100-00000A000000}"/>
            </a:ext>
          </a:extLst>
        </xdr:cNvPr>
        <xdr:cNvSpPr>
          <a:spLocks noChangeArrowheads="1"/>
        </xdr:cNvSpPr>
      </xdr:nvSpPr>
      <xdr:spPr bwMode="auto">
        <a:xfrm>
          <a:off x="0" y="0"/>
          <a:ext cx="10382250"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11" name="AutoShape 17">
          <a:extLst>
            <a:ext uri="{FF2B5EF4-FFF2-40B4-BE49-F238E27FC236}">
              <a16:creationId xmlns:a16="http://schemas.microsoft.com/office/drawing/2014/main" id="{00000000-0008-0000-0100-00000B000000}"/>
            </a:ext>
          </a:extLst>
        </xdr:cNvPr>
        <xdr:cNvSpPr>
          <a:spLocks noChangeArrowheads="1"/>
        </xdr:cNvSpPr>
      </xdr:nvSpPr>
      <xdr:spPr bwMode="auto">
        <a:xfrm>
          <a:off x="0" y="0"/>
          <a:ext cx="10382250"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12" name="AutoShape 17">
          <a:extLst>
            <a:ext uri="{FF2B5EF4-FFF2-40B4-BE49-F238E27FC236}">
              <a16:creationId xmlns:a16="http://schemas.microsoft.com/office/drawing/2014/main" id="{00000000-0008-0000-0100-00000C000000}"/>
            </a:ext>
          </a:extLst>
        </xdr:cNvPr>
        <xdr:cNvSpPr>
          <a:spLocks noChangeArrowheads="1"/>
        </xdr:cNvSpPr>
      </xdr:nvSpPr>
      <xdr:spPr bwMode="auto">
        <a:xfrm>
          <a:off x="0" y="0"/>
          <a:ext cx="10382250"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13" name="AutoShape 17">
          <a:extLst>
            <a:ext uri="{FF2B5EF4-FFF2-40B4-BE49-F238E27FC236}">
              <a16:creationId xmlns:a16="http://schemas.microsoft.com/office/drawing/2014/main" id="{00000000-0008-0000-0100-00000D000000}"/>
            </a:ext>
          </a:extLst>
        </xdr:cNvPr>
        <xdr:cNvSpPr>
          <a:spLocks noChangeArrowheads="1"/>
        </xdr:cNvSpPr>
      </xdr:nvSpPr>
      <xdr:spPr bwMode="auto">
        <a:xfrm>
          <a:off x="0" y="0"/>
          <a:ext cx="10382250"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14" name="AutoShape 17">
          <a:extLst>
            <a:ext uri="{FF2B5EF4-FFF2-40B4-BE49-F238E27FC236}">
              <a16:creationId xmlns:a16="http://schemas.microsoft.com/office/drawing/2014/main" id="{00000000-0008-0000-0100-00000E000000}"/>
            </a:ext>
          </a:extLst>
        </xdr:cNvPr>
        <xdr:cNvSpPr>
          <a:spLocks noChangeArrowheads="1"/>
        </xdr:cNvSpPr>
      </xdr:nvSpPr>
      <xdr:spPr bwMode="auto">
        <a:xfrm>
          <a:off x="0" y="0"/>
          <a:ext cx="10382250"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15" name="AutoShape 17">
          <a:extLst>
            <a:ext uri="{FF2B5EF4-FFF2-40B4-BE49-F238E27FC236}">
              <a16:creationId xmlns:a16="http://schemas.microsoft.com/office/drawing/2014/main" id="{00000000-0008-0000-0100-00000F000000}"/>
            </a:ext>
          </a:extLst>
        </xdr:cNvPr>
        <xdr:cNvSpPr>
          <a:spLocks noChangeArrowheads="1"/>
        </xdr:cNvSpPr>
      </xdr:nvSpPr>
      <xdr:spPr bwMode="auto">
        <a:xfrm>
          <a:off x="0" y="0"/>
          <a:ext cx="10382250"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16" name="AutoShape 17">
          <a:extLst>
            <a:ext uri="{FF2B5EF4-FFF2-40B4-BE49-F238E27FC236}">
              <a16:creationId xmlns:a16="http://schemas.microsoft.com/office/drawing/2014/main" id="{00000000-0008-0000-0100-000010000000}"/>
            </a:ext>
          </a:extLst>
        </xdr:cNvPr>
        <xdr:cNvSpPr>
          <a:spLocks noChangeArrowheads="1"/>
        </xdr:cNvSpPr>
      </xdr:nvSpPr>
      <xdr:spPr bwMode="auto">
        <a:xfrm>
          <a:off x="0" y="0"/>
          <a:ext cx="10382250"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17" name="AutoShape 17">
          <a:extLst>
            <a:ext uri="{FF2B5EF4-FFF2-40B4-BE49-F238E27FC236}">
              <a16:creationId xmlns:a16="http://schemas.microsoft.com/office/drawing/2014/main" id="{00000000-0008-0000-0100-000011000000}"/>
            </a:ext>
          </a:extLst>
        </xdr:cNvPr>
        <xdr:cNvSpPr>
          <a:spLocks noChangeArrowheads="1"/>
        </xdr:cNvSpPr>
      </xdr:nvSpPr>
      <xdr:spPr bwMode="auto">
        <a:xfrm>
          <a:off x="0" y="0"/>
          <a:ext cx="10382250"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18" name="AutoShape 17">
          <a:extLst>
            <a:ext uri="{FF2B5EF4-FFF2-40B4-BE49-F238E27FC236}">
              <a16:creationId xmlns:a16="http://schemas.microsoft.com/office/drawing/2014/main" id="{00000000-0008-0000-0100-000012000000}"/>
            </a:ext>
          </a:extLst>
        </xdr:cNvPr>
        <xdr:cNvSpPr>
          <a:spLocks noChangeArrowheads="1"/>
        </xdr:cNvSpPr>
      </xdr:nvSpPr>
      <xdr:spPr bwMode="auto">
        <a:xfrm>
          <a:off x="0" y="0"/>
          <a:ext cx="10382250"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19" name="AutoShape 17">
          <a:extLst>
            <a:ext uri="{FF2B5EF4-FFF2-40B4-BE49-F238E27FC236}">
              <a16:creationId xmlns:a16="http://schemas.microsoft.com/office/drawing/2014/main" id="{00000000-0008-0000-0100-000013000000}"/>
            </a:ext>
          </a:extLst>
        </xdr:cNvPr>
        <xdr:cNvSpPr>
          <a:spLocks noChangeArrowheads="1"/>
        </xdr:cNvSpPr>
      </xdr:nvSpPr>
      <xdr:spPr bwMode="auto">
        <a:xfrm>
          <a:off x="0" y="0"/>
          <a:ext cx="10382250"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20" name="AutoShape 17">
          <a:extLst>
            <a:ext uri="{FF2B5EF4-FFF2-40B4-BE49-F238E27FC236}">
              <a16:creationId xmlns:a16="http://schemas.microsoft.com/office/drawing/2014/main" id="{00000000-0008-0000-0100-000014000000}"/>
            </a:ext>
          </a:extLst>
        </xdr:cNvPr>
        <xdr:cNvSpPr>
          <a:spLocks noChangeArrowheads="1"/>
        </xdr:cNvSpPr>
      </xdr:nvSpPr>
      <xdr:spPr bwMode="auto">
        <a:xfrm>
          <a:off x="0" y="0"/>
          <a:ext cx="10382250" cy="6619875"/>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381000</xdr:colOff>
      <xdr:row>16</xdr:row>
      <xdr:rowOff>47625</xdr:rowOff>
    </xdr:from>
    <xdr:to>
      <xdr:col>2</xdr:col>
      <xdr:colOff>781050</xdr:colOff>
      <xdr:row>19</xdr:row>
      <xdr:rowOff>257175</xdr:rowOff>
    </xdr:to>
    <xdr:pic>
      <xdr:nvPicPr>
        <xdr:cNvPr id="3" name="image1.png" descr="LOGO IDEP ULTIMO">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cstate="print"/>
        <a:srcRect/>
        <a:stretch>
          <a:fillRect/>
        </a:stretch>
      </xdr:blipFill>
      <xdr:spPr bwMode="auto">
        <a:xfrm>
          <a:off x="381000" y="47625"/>
          <a:ext cx="1828800" cy="1266825"/>
        </a:xfrm>
        <a:prstGeom prst="rect">
          <a:avLst/>
        </a:prstGeom>
        <a:noFill/>
        <a:ln w="9525">
          <a:noFill/>
          <a:miter lim="800000"/>
          <a:headEnd/>
          <a:tailEnd/>
        </a:ln>
      </xdr:spPr>
    </xdr:pic>
    <xdr:clientData fLocksWithSheet="0"/>
  </xdr:twoCellAnchor>
  <xdr:twoCellAnchor>
    <xdr:from>
      <xdr:col>0</xdr:col>
      <xdr:colOff>0</xdr:colOff>
      <xdr:row>16</xdr:row>
      <xdr:rowOff>0</xdr:rowOff>
    </xdr:from>
    <xdr:to>
      <xdr:col>6</xdr:col>
      <xdr:colOff>1524000</xdr:colOff>
      <xdr:row>21</xdr:row>
      <xdr:rowOff>180975</xdr:rowOff>
    </xdr:to>
    <xdr:sp macro="" textlink="">
      <xdr:nvSpPr>
        <xdr:cNvPr id="4" name="AutoShape 17">
          <a:extLst>
            <a:ext uri="{FF2B5EF4-FFF2-40B4-BE49-F238E27FC236}">
              <a16:creationId xmlns:a16="http://schemas.microsoft.com/office/drawing/2014/main" id="{00000000-0008-0000-0200-000004000000}"/>
            </a:ext>
          </a:extLst>
        </xdr:cNvPr>
        <xdr:cNvSpPr>
          <a:spLocks noChangeArrowheads="1"/>
        </xdr:cNvSpPr>
      </xdr:nvSpPr>
      <xdr:spPr bwMode="auto">
        <a:xfrm>
          <a:off x="0" y="0"/>
          <a:ext cx="10658475"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5" name="AutoShape 17">
          <a:extLst>
            <a:ext uri="{FF2B5EF4-FFF2-40B4-BE49-F238E27FC236}">
              <a16:creationId xmlns:a16="http://schemas.microsoft.com/office/drawing/2014/main" id="{00000000-0008-0000-0200-000005000000}"/>
            </a:ext>
          </a:extLst>
        </xdr:cNvPr>
        <xdr:cNvSpPr>
          <a:spLocks noChangeArrowheads="1"/>
        </xdr:cNvSpPr>
      </xdr:nvSpPr>
      <xdr:spPr bwMode="auto">
        <a:xfrm>
          <a:off x="0" y="0"/>
          <a:ext cx="10658475"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6" name="AutoShape 17">
          <a:extLst>
            <a:ext uri="{FF2B5EF4-FFF2-40B4-BE49-F238E27FC236}">
              <a16:creationId xmlns:a16="http://schemas.microsoft.com/office/drawing/2014/main" id="{00000000-0008-0000-0200-000006000000}"/>
            </a:ext>
          </a:extLst>
        </xdr:cNvPr>
        <xdr:cNvSpPr>
          <a:spLocks noChangeArrowheads="1"/>
        </xdr:cNvSpPr>
      </xdr:nvSpPr>
      <xdr:spPr bwMode="auto">
        <a:xfrm>
          <a:off x="0" y="0"/>
          <a:ext cx="10658475"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7" name="AutoShape 17">
          <a:extLst>
            <a:ext uri="{FF2B5EF4-FFF2-40B4-BE49-F238E27FC236}">
              <a16:creationId xmlns:a16="http://schemas.microsoft.com/office/drawing/2014/main" id="{00000000-0008-0000-0200-000007000000}"/>
            </a:ext>
          </a:extLst>
        </xdr:cNvPr>
        <xdr:cNvSpPr>
          <a:spLocks noChangeArrowheads="1"/>
        </xdr:cNvSpPr>
      </xdr:nvSpPr>
      <xdr:spPr bwMode="auto">
        <a:xfrm>
          <a:off x="0" y="0"/>
          <a:ext cx="10658475"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8" name="AutoShape 17">
          <a:extLst>
            <a:ext uri="{FF2B5EF4-FFF2-40B4-BE49-F238E27FC236}">
              <a16:creationId xmlns:a16="http://schemas.microsoft.com/office/drawing/2014/main" id="{00000000-0008-0000-0200-000008000000}"/>
            </a:ext>
          </a:extLst>
        </xdr:cNvPr>
        <xdr:cNvSpPr>
          <a:spLocks noChangeArrowheads="1"/>
        </xdr:cNvSpPr>
      </xdr:nvSpPr>
      <xdr:spPr bwMode="auto">
        <a:xfrm>
          <a:off x="0" y="0"/>
          <a:ext cx="10658475"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9" name="AutoShape 17">
          <a:extLst>
            <a:ext uri="{FF2B5EF4-FFF2-40B4-BE49-F238E27FC236}">
              <a16:creationId xmlns:a16="http://schemas.microsoft.com/office/drawing/2014/main" id="{00000000-0008-0000-0200-000009000000}"/>
            </a:ext>
          </a:extLst>
        </xdr:cNvPr>
        <xdr:cNvSpPr>
          <a:spLocks noChangeArrowheads="1"/>
        </xdr:cNvSpPr>
      </xdr:nvSpPr>
      <xdr:spPr bwMode="auto">
        <a:xfrm>
          <a:off x="0" y="0"/>
          <a:ext cx="10658475"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10" name="AutoShape 17">
          <a:extLst>
            <a:ext uri="{FF2B5EF4-FFF2-40B4-BE49-F238E27FC236}">
              <a16:creationId xmlns:a16="http://schemas.microsoft.com/office/drawing/2014/main" id="{00000000-0008-0000-0200-00000A000000}"/>
            </a:ext>
          </a:extLst>
        </xdr:cNvPr>
        <xdr:cNvSpPr>
          <a:spLocks noChangeArrowheads="1"/>
        </xdr:cNvSpPr>
      </xdr:nvSpPr>
      <xdr:spPr bwMode="auto">
        <a:xfrm>
          <a:off x="0" y="0"/>
          <a:ext cx="10658475"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11" name="AutoShape 17">
          <a:extLst>
            <a:ext uri="{FF2B5EF4-FFF2-40B4-BE49-F238E27FC236}">
              <a16:creationId xmlns:a16="http://schemas.microsoft.com/office/drawing/2014/main" id="{00000000-0008-0000-0200-00000B000000}"/>
            </a:ext>
          </a:extLst>
        </xdr:cNvPr>
        <xdr:cNvSpPr>
          <a:spLocks noChangeArrowheads="1"/>
        </xdr:cNvSpPr>
      </xdr:nvSpPr>
      <xdr:spPr bwMode="auto">
        <a:xfrm>
          <a:off x="0" y="0"/>
          <a:ext cx="10658475"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12" name="AutoShape 17">
          <a:extLst>
            <a:ext uri="{FF2B5EF4-FFF2-40B4-BE49-F238E27FC236}">
              <a16:creationId xmlns:a16="http://schemas.microsoft.com/office/drawing/2014/main" id="{00000000-0008-0000-0200-00000C000000}"/>
            </a:ext>
          </a:extLst>
        </xdr:cNvPr>
        <xdr:cNvSpPr>
          <a:spLocks noChangeArrowheads="1"/>
        </xdr:cNvSpPr>
      </xdr:nvSpPr>
      <xdr:spPr bwMode="auto">
        <a:xfrm>
          <a:off x="0" y="0"/>
          <a:ext cx="10658475"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13" name="AutoShape 17">
          <a:extLst>
            <a:ext uri="{FF2B5EF4-FFF2-40B4-BE49-F238E27FC236}">
              <a16:creationId xmlns:a16="http://schemas.microsoft.com/office/drawing/2014/main" id="{00000000-0008-0000-0200-00000D000000}"/>
            </a:ext>
          </a:extLst>
        </xdr:cNvPr>
        <xdr:cNvSpPr>
          <a:spLocks noChangeArrowheads="1"/>
        </xdr:cNvSpPr>
      </xdr:nvSpPr>
      <xdr:spPr bwMode="auto">
        <a:xfrm>
          <a:off x="0" y="0"/>
          <a:ext cx="10658475"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14" name="AutoShape 17">
          <a:extLst>
            <a:ext uri="{FF2B5EF4-FFF2-40B4-BE49-F238E27FC236}">
              <a16:creationId xmlns:a16="http://schemas.microsoft.com/office/drawing/2014/main" id="{00000000-0008-0000-0200-00000E000000}"/>
            </a:ext>
          </a:extLst>
        </xdr:cNvPr>
        <xdr:cNvSpPr>
          <a:spLocks noChangeArrowheads="1"/>
        </xdr:cNvSpPr>
      </xdr:nvSpPr>
      <xdr:spPr bwMode="auto">
        <a:xfrm>
          <a:off x="0" y="0"/>
          <a:ext cx="10658475"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15" name="AutoShape 17">
          <a:extLst>
            <a:ext uri="{FF2B5EF4-FFF2-40B4-BE49-F238E27FC236}">
              <a16:creationId xmlns:a16="http://schemas.microsoft.com/office/drawing/2014/main" id="{00000000-0008-0000-0200-00000F000000}"/>
            </a:ext>
          </a:extLst>
        </xdr:cNvPr>
        <xdr:cNvSpPr>
          <a:spLocks noChangeArrowheads="1"/>
        </xdr:cNvSpPr>
      </xdr:nvSpPr>
      <xdr:spPr bwMode="auto">
        <a:xfrm>
          <a:off x="0" y="0"/>
          <a:ext cx="10658475"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16" name="AutoShape 17">
          <a:extLst>
            <a:ext uri="{FF2B5EF4-FFF2-40B4-BE49-F238E27FC236}">
              <a16:creationId xmlns:a16="http://schemas.microsoft.com/office/drawing/2014/main" id="{00000000-0008-0000-0200-000010000000}"/>
            </a:ext>
          </a:extLst>
        </xdr:cNvPr>
        <xdr:cNvSpPr>
          <a:spLocks noChangeArrowheads="1"/>
        </xdr:cNvSpPr>
      </xdr:nvSpPr>
      <xdr:spPr bwMode="auto">
        <a:xfrm>
          <a:off x="0" y="0"/>
          <a:ext cx="10658475"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17" name="AutoShape 17">
          <a:extLst>
            <a:ext uri="{FF2B5EF4-FFF2-40B4-BE49-F238E27FC236}">
              <a16:creationId xmlns:a16="http://schemas.microsoft.com/office/drawing/2014/main" id="{00000000-0008-0000-0200-000011000000}"/>
            </a:ext>
          </a:extLst>
        </xdr:cNvPr>
        <xdr:cNvSpPr>
          <a:spLocks noChangeArrowheads="1"/>
        </xdr:cNvSpPr>
      </xdr:nvSpPr>
      <xdr:spPr bwMode="auto">
        <a:xfrm>
          <a:off x="0" y="0"/>
          <a:ext cx="10658475"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18" name="AutoShape 17">
          <a:extLst>
            <a:ext uri="{FF2B5EF4-FFF2-40B4-BE49-F238E27FC236}">
              <a16:creationId xmlns:a16="http://schemas.microsoft.com/office/drawing/2014/main" id="{00000000-0008-0000-0200-000012000000}"/>
            </a:ext>
          </a:extLst>
        </xdr:cNvPr>
        <xdr:cNvSpPr>
          <a:spLocks noChangeArrowheads="1"/>
        </xdr:cNvSpPr>
      </xdr:nvSpPr>
      <xdr:spPr bwMode="auto">
        <a:xfrm>
          <a:off x="0" y="0"/>
          <a:ext cx="10658475"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19" name="AutoShape 17">
          <a:extLst>
            <a:ext uri="{FF2B5EF4-FFF2-40B4-BE49-F238E27FC236}">
              <a16:creationId xmlns:a16="http://schemas.microsoft.com/office/drawing/2014/main" id="{00000000-0008-0000-0200-000013000000}"/>
            </a:ext>
          </a:extLst>
        </xdr:cNvPr>
        <xdr:cNvSpPr>
          <a:spLocks noChangeArrowheads="1"/>
        </xdr:cNvSpPr>
      </xdr:nvSpPr>
      <xdr:spPr bwMode="auto">
        <a:xfrm>
          <a:off x="0" y="0"/>
          <a:ext cx="10658475" cy="6619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21</xdr:row>
      <xdr:rowOff>180975</xdr:rowOff>
    </xdr:to>
    <xdr:sp macro="" textlink="">
      <xdr:nvSpPr>
        <xdr:cNvPr id="20" name="AutoShape 17">
          <a:extLst>
            <a:ext uri="{FF2B5EF4-FFF2-40B4-BE49-F238E27FC236}">
              <a16:creationId xmlns:a16="http://schemas.microsoft.com/office/drawing/2014/main" id="{00000000-0008-0000-0200-000014000000}"/>
            </a:ext>
          </a:extLst>
        </xdr:cNvPr>
        <xdr:cNvSpPr>
          <a:spLocks noChangeArrowheads="1"/>
        </xdr:cNvSpPr>
      </xdr:nvSpPr>
      <xdr:spPr bwMode="auto">
        <a:xfrm>
          <a:off x="0" y="0"/>
          <a:ext cx="10658475" cy="6619875"/>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85725</xdr:colOff>
      <xdr:row>12</xdr:row>
      <xdr:rowOff>300037</xdr:rowOff>
    </xdr:from>
    <xdr:to>
      <xdr:col>20</xdr:col>
      <xdr:colOff>742950</xdr:colOff>
      <xdr:row>32</xdr:row>
      <xdr:rowOff>133350</xdr:rowOff>
    </xdr:to>
    <xdr:graphicFrame macro="">
      <xdr:nvGraphicFramePr>
        <xdr:cNvPr id="4" name="Gráfico 3">
          <a:extLst>
            <a:ext uri="{FF2B5EF4-FFF2-40B4-BE49-F238E27FC236}">
              <a16:creationId xmlns:a16="http://schemas.microsoft.com/office/drawing/2014/main" id="{00000000-0008-0000-03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66674</xdr:colOff>
      <xdr:row>15</xdr:row>
      <xdr:rowOff>109537</xdr:rowOff>
    </xdr:from>
    <xdr:to>
      <xdr:col>14</xdr:col>
      <xdr:colOff>28574</xdr:colOff>
      <xdr:row>28</xdr:row>
      <xdr:rowOff>176212</xdr:rowOff>
    </xdr:to>
    <xdr:graphicFrame macro="">
      <xdr:nvGraphicFramePr>
        <xdr:cNvPr id="6" name="Gráfico 5">
          <a:extLst>
            <a:ext uri="{FF2B5EF4-FFF2-40B4-BE49-F238E27FC236}">
              <a16:creationId xmlns:a16="http://schemas.microsoft.com/office/drawing/2014/main" id="{00000000-0008-0000-03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923925</xdr:colOff>
      <xdr:row>49</xdr:row>
      <xdr:rowOff>9525</xdr:rowOff>
    </xdr:from>
    <xdr:to>
      <xdr:col>14</xdr:col>
      <xdr:colOff>152400</xdr:colOff>
      <xdr:row>64</xdr:row>
      <xdr:rowOff>0</xdr:rowOff>
    </xdr:to>
    <xdr:graphicFrame macro="">
      <xdr:nvGraphicFramePr>
        <xdr:cNvPr id="7" name="Gráfico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23</xdr:row>
      <xdr:rowOff>266700</xdr:rowOff>
    </xdr:from>
    <xdr:to>
      <xdr:col>2</xdr:col>
      <xdr:colOff>685800</xdr:colOff>
      <xdr:row>24</xdr:row>
      <xdr:rowOff>400050</xdr:rowOff>
    </xdr:to>
    <xdr:sp macro="" textlink="">
      <xdr:nvSpPr>
        <xdr:cNvPr id="2" name="Shape 22">
          <a:hlinkClick xmlns:r="http://schemas.openxmlformats.org/officeDocument/2006/relationships" r:id="rId1"/>
          <a:extLst>
            <a:ext uri="{FF2B5EF4-FFF2-40B4-BE49-F238E27FC236}">
              <a16:creationId xmlns:a16="http://schemas.microsoft.com/office/drawing/2014/main" id="{00000000-0008-0000-0E00-000002000000}"/>
            </a:ext>
          </a:extLst>
        </xdr:cNvPr>
        <xdr:cNvSpPr/>
      </xdr:nvSpPr>
      <xdr:spPr>
        <a:xfrm>
          <a:off x="438150" y="2343150"/>
          <a:ext cx="1400175" cy="638175"/>
        </a:xfrm>
        <a:prstGeom prst="roundRect">
          <a:avLst>
            <a:gd name="adj" fmla="val 16667"/>
          </a:avLst>
        </a:prstGeom>
        <a:solidFill>
          <a:srgbClr val="002060"/>
        </a:solidFill>
        <a:ln w="25400" cap="flat" cmpd="sng">
          <a:solidFill>
            <a:srgbClr val="385D8A"/>
          </a:solidFill>
          <a:prstDash val="solid"/>
          <a:miter lim="8000"/>
          <a:headEnd type="none" w="med" len="med"/>
          <a:tailEnd type="none" w="med" len="med"/>
        </a:ln>
      </xdr:spPr>
      <xdr:txBody>
        <a:bodyPr wrap="square" lIns="91425" tIns="45700" rIns="91425" bIns="45700" anchor="t" anchorCtr="0">
          <a:noAutofit/>
        </a:bodyPr>
        <a:lstStyle/>
        <a:p>
          <a:pPr lvl="0" indent="-19050" algn="ctr">
            <a:spcBef>
              <a:spcPts val="0"/>
            </a:spcBef>
            <a:buClr>
              <a:srgbClr val="FFFFFF"/>
            </a:buClr>
            <a:buSzPct val="25000"/>
            <a:buFont typeface="Calibri"/>
            <a:buNone/>
          </a:pPr>
          <a:r>
            <a:rPr lang="en-US" sz="1200" b="1" i="0" u="none" strike="noStrike">
              <a:solidFill>
                <a:srgbClr val="FFFFFF"/>
              </a:solidFill>
              <a:latin typeface="Calibri"/>
              <a:ea typeface="Calibri"/>
              <a:cs typeface="Calibri"/>
              <a:sym typeface="Calibri"/>
            </a:rPr>
            <a:t>IR A INFORME CONSOLIDADO DE PROCESOS</a:t>
          </a:r>
        </a:p>
      </xdr:txBody>
    </xdr:sp>
    <xdr:clientData fLocksWithSheet="0"/>
  </xdr:twoCellAnchor>
  <xdr:twoCellAnchor>
    <xdr:from>
      <xdr:col>0</xdr:col>
      <xdr:colOff>381000</xdr:colOff>
      <xdr:row>16</xdr:row>
      <xdr:rowOff>47625</xdr:rowOff>
    </xdr:from>
    <xdr:to>
      <xdr:col>2</xdr:col>
      <xdr:colOff>781050</xdr:colOff>
      <xdr:row>19</xdr:row>
      <xdr:rowOff>257175</xdr:rowOff>
    </xdr:to>
    <xdr:pic>
      <xdr:nvPicPr>
        <xdr:cNvPr id="3" name="image1.png" descr="LOGO IDEP ULTIMO">
          <a:extLst>
            <a:ext uri="{FF2B5EF4-FFF2-40B4-BE49-F238E27FC236}">
              <a16:creationId xmlns:a16="http://schemas.microsoft.com/office/drawing/2014/main" id="{00000000-0008-0000-0E00-000003000000}"/>
            </a:ext>
          </a:extLst>
        </xdr:cNvPr>
        <xdr:cNvPicPr preferRelativeResize="0">
          <a:picLocks noChangeAspect="1" noChangeArrowheads="1"/>
        </xdr:cNvPicPr>
      </xdr:nvPicPr>
      <xdr:blipFill>
        <a:blip xmlns:r="http://schemas.openxmlformats.org/officeDocument/2006/relationships" r:embed="rId2" cstate="print"/>
        <a:srcRect/>
        <a:stretch>
          <a:fillRect/>
        </a:stretch>
      </xdr:blipFill>
      <xdr:spPr bwMode="auto">
        <a:xfrm>
          <a:off x="381000" y="47625"/>
          <a:ext cx="1552575" cy="981075"/>
        </a:xfrm>
        <a:prstGeom prst="rect">
          <a:avLst/>
        </a:prstGeom>
        <a:noFill/>
        <a:ln w="9525">
          <a:noFill/>
          <a:miter lim="800000"/>
          <a:headEnd/>
          <a:tailEnd/>
        </a:ln>
      </xdr:spPr>
    </xdr:pic>
    <xdr:clientData fLocksWithSheet="0"/>
  </xdr:twoCellAnchor>
  <xdr:twoCellAnchor>
    <xdr:from>
      <xdr:col>0</xdr:col>
      <xdr:colOff>0</xdr:colOff>
      <xdr:row>16</xdr:row>
      <xdr:rowOff>0</xdr:rowOff>
    </xdr:from>
    <xdr:to>
      <xdr:col>6</xdr:col>
      <xdr:colOff>1524000</xdr:colOff>
      <xdr:row>28</xdr:row>
      <xdr:rowOff>180975</xdr:rowOff>
    </xdr:to>
    <xdr:sp macro="" textlink="">
      <xdr:nvSpPr>
        <xdr:cNvPr id="4" name="AutoShape 17">
          <a:extLst>
            <a:ext uri="{FF2B5EF4-FFF2-40B4-BE49-F238E27FC236}">
              <a16:creationId xmlns:a16="http://schemas.microsoft.com/office/drawing/2014/main" id="{00000000-0008-0000-0E00-000004000000}"/>
            </a:ext>
          </a:extLst>
        </xdr:cNvPr>
        <xdr:cNvSpPr>
          <a:spLocks noChangeArrowheads="1"/>
        </xdr:cNvSpPr>
      </xdr:nvSpPr>
      <xdr:spPr bwMode="auto">
        <a:xfrm>
          <a:off x="0" y="0"/>
          <a:ext cx="11649075" cy="44767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28</xdr:row>
      <xdr:rowOff>180975</xdr:rowOff>
    </xdr:to>
    <xdr:sp macro="" textlink="">
      <xdr:nvSpPr>
        <xdr:cNvPr id="5" name="AutoShape 17">
          <a:extLst>
            <a:ext uri="{FF2B5EF4-FFF2-40B4-BE49-F238E27FC236}">
              <a16:creationId xmlns:a16="http://schemas.microsoft.com/office/drawing/2014/main" id="{00000000-0008-0000-0E00-000005000000}"/>
            </a:ext>
          </a:extLst>
        </xdr:cNvPr>
        <xdr:cNvSpPr>
          <a:spLocks noChangeArrowheads="1"/>
        </xdr:cNvSpPr>
      </xdr:nvSpPr>
      <xdr:spPr bwMode="auto">
        <a:xfrm>
          <a:off x="0" y="0"/>
          <a:ext cx="11649075" cy="44767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28</xdr:row>
      <xdr:rowOff>180975</xdr:rowOff>
    </xdr:to>
    <xdr:sp macro="" textlink="">
      <xdr:nvSpPr>
        <xdr:cNvPr id="6" name="AutoShape 17">
          <a:extLst>
            <a:ext uri="{FF2B5EF4-FFF2-40B4-BE49-F238E27FC236}">
              <a16:creationId xmlns:a16="http://schemas.microsoft.com/office/drawing/2014/main" id="{00000000-0008-0000-0E00-000006000000}"/>
            </a:ext>
          </a:extLst>
        </xdr:cNvPr>
        <xdr:cNvSpPr>
          <a:spLocks noChangeArrowheads="1"/>
        </xdr:cNvSpPr>
      </xdr:nvSpPr>
      <xdr:spPr bwMode="auto">
        <a:xfrm>
          <a:off x="0" y="0"/>
          <a:ext cx="11649075" cy="44767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28</xdr:row>
      <xdr:rowOff>180975</xdr:rowOff>
    </xdr:to>
    <xdr:sp macro="" textlink="">
      <xdr:nvSpPr>
        <xdr:cNvPr id="7" name="AutoShape 17">
          <a:extLst>
            <a:ext uri="{FF2B5EF4-FFF2-40B4-BE49-F238E27FC236}">
              <a16:creationId xmlns:a16="http://schemas.microsoft.com/office/drawing/2014/main" id="{00000000-0008-0000-0E00-000007000000}"/>
            </a:ext>
          </a:extLst>
        </xdr:cNvPr>
        <xdr:cNvSpPr>
          <a:spLocks noChangeArrowheads="1"/>
        </xdr:cNvSpPr>
      </xdr:nvSpPr>
      <xdr:spPr bwMode="auto">
        <a:xfrm>
          <a:off x="0" y="0"/>
          <a:ext cx="11649075" cy="44767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28</xdr:row>
      <xdr:rowOff>180975</xdr:rowOff>
    </xdr:to>
    <xdr:sp macro="" textlink="">
      <xdr:nvSpPr>
        <xdr:cNvPr id="8" name="AutoShape 17">
          <a:extLst>
            <a:ext uri="{FF2B5EF4-FFF2-40B4-BE49-F238E27FC236}">
              <a16:creationId xmlns:a16="http://schemas.microsoft.com/office/drawing/2014/main" id="{00000000-0008-0000-0E00-000008000000}"/>
            </a:ext>
          </a:extLst>
        </xdr:cNvPr>
        <xdr:cNvSpPr>
          <a:spLocks noChangeArrowheads="1"/>
        </xdr:cNvSpPr>
      </xdr:nvSpPr>
      <xdr:spPr bwMode="auto">
        <a:xfrm>
          <a:off x="0" y="0"/>
          <a:ext cx="11649075" cy="44767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28</xdr:row>
      <xdr:rowOff>180975</xdr:rowOff>
    </xdr:to>
    <xdr:sp macro="" textlink="">
      <xdr:nvSpPr>
        <xdr:cNvPr id="9" name="AutoShape 17">
          <a:extLst>
            <a:ext uri="{FF2B5EF4-FFF2-40B4-BE49-F238E27FC236}">
              <a16:creationId xmlns:a16="http://schemas.microsoft.com/office/drawing/2014/main" id="{00000000-0008-0000-0E00-000009000000}"/>
            </a:ext>
          </a:extLst>
        </xdr:cNvPr>
        <xdr:cNvSpPr>
          <a:spLocks noChangeArrowheads="1"/>
        </xdr:cNvSpPr>
      </xdr:nvSpPr>
      <xdr:spPr bwMode="auto">
        <a:xfrm>
          <a:off x="0" y="0"/>
          <a:ext cx="11649075" cy="44767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28</xdr:row>
      <xdr:rowOff>180975</xdr:rowOff>
    </xdr:to>
    <xdr:sp macro="" textlink="">
      <xdr:nvSpPr>
        <xdr:cNvPr id="10" name="AutoShape 17">
          <a:extLst>
            <a:ext uri="{FF2B5EF4-FFF2-40B4-BE49-F238E27FC236}">
              <a16:creationId xmlns:a16="http://schemas.microsoft.com/office/drawing/2014/main" id="{00000000-0008-0000-0E00-00000A000000}"/>
            </a:ext>
          </a:extLst>
        </xdr:cNvPr>
        <xdr:cNvSpPr>
          <a:spLocks noChangeArrowheads="1"/>
        </xdr:cNvSpPr>
      </xdr:nvSpPr>
      <xdr:spPr bwMode="auto">
        <a:xfrm>
          <a:off x="0" y="0"/>
          <a:ext cx="11649075" cy="44767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28</xdr:row>
      <xdr:rowOff>180975</xdr:rowOff>
    </xdr:to>
    <xdr:sp macro="" textlink="">
      <xdr:nvSpPr>
        <xdr:cNvPr id="11" name="AutoShape 17">
          <a:extLst>
            <a:ext uri="{FF2B5EF4-FFF2-40B4-BE49-F238E27FC236}">
              <a16:creationId xmlns:a16="http://schemas.microsoft.com/office/drawing/2014/main" id="{00000000-0008-0000-0E00-00000B000000}"/>
            </a:ext>
          </a:extLst>
        </xdr:cNvPr>
        <xdr:cNvSpPr>
          <a:spLocks noChangeArrowheads="1"/>
        </xdr:cNvSpPr>
      </xdr:nvSpPr>
      <xdr:spPr bwMode="auto">
        <a:xfrm>
          <a:off x="0" y="0"/>
          <a:ext cx="11649075" cy="44767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28</xdr:row>
      <xdr:rowOff>180975</xdr:rowOff>
    </xdr:to>
    <xdr:sp macro="" textlink="">
      <xdr:nvSpPr>
        <xdr:cNvPr id="12" name="AutoShape 17">
          <a:extLst>
            <a:ext uri="{FF2B5EF4-FFF2-40B4-BE49-F238E27FC236}">
              <a16:creationId xmlns:a16="http://schemas.microsoft.com/office/drawing/2014/main" id="{00000000-0008-0000-0E00-00000C000000}"/>
            </a:ext>
          </a:extLst>
        </xdr:cNvPr>
        <xdr:cNvSpPr>
          <a:spLocks noChangeArrowheads="1"/>
        </xdr:cNvSpPr>
      </xdr:nvSpPr>
      <xdr:spPr bwMode="auto">
        <a:xfrm>
          <a:off x="0" y="0"/>
          <a:ext cx="11649075" cy="44767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28</xdr:row>
      <xdr:rowOff>180975</xdr:rowOff>
    </xdr:to>
    <xdr:sp macro="" textlink="">
      <xdr:nvSpPr>
        <xdr:cNvPr id="13" name="AutoShape 17">
          <a:extLst>
            <a:ext uri="{FF2B5EF4-FFF2-40B4-BE49-F238E27FC236}">
              <a16:creationId xmlns:a16="http://schemas.microsoft.com/office/drawing/2014/main" id="{00000000-0008-0000-0E00-00000D000000}"/>
            </a:ext>
          </a:extLst>
        </xdr:cNvPr>
        <xdr:cNvSpPr>
          <a:spLocks noChangeArrowheads="1"/>
        </xdr:cNvSpPr>
      </xdr:nvSpPr>
      <xdr:spPr bwMode="auto">
        <a:xfrm>
          <a:off x="0" y="0"/>
          <a:ext cx="11649075" cy="44767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28</xdr:row>
      <xdr:rowOff>180975</xdr:rowOff>
    </xdr:to>
    <xdr:sp macro="" textlink="">
      <xdr:nvSpPr>
        <xdr:cNvPr id="14" name="AutoShape 17">
          <a:extLst>
            <a:ext uri="{FF2B5EF4-FFF2-40B4-BE49-F238E27FC236}">
              <a16:creationId xmlns:a16="http://schemas.microsoft.com/office/drawing/2014/main" id="{00000000-0008-0000-0E00-00000E000000}"/>
            </a:ext>
          </a:extLst>
        </xdr:cNvPr>
        <xdr:cNvSpPr>
          <a:spLocks noChangeArrowheads="1"/>
        </xdr:cNvSpPr>
      </xdr:nvSpPr>
      <xdr:spPr bwMode="auto">
        <a:xfrm>
          <a:off x="0" y="0"/>
          <a:ext cx="11649075" cy="44767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28</xdr:row>
      <xdr:rowOff>180975</xdr:rowOff>
    </xdr:to>
    <xdr:sp macro="" textlink="">
      <xdr:nvSpPr>
        <xdr:cNvPr id="15" name="AutoShape 17">
          <a:extLst>
            <a:ext uri="{FF2B5EF4-FFF2-40B4-BE49-F238E27FC236}">
              <a16:creationId xmlns:a16="http://schemas.microsoft.com/office/drawing/2014/main" id="{00000000-0008-0000-0E00-00000F000000}"/>
            </a:ext>
          </a:extLst>
        </xdr:cNvPr>
        <xdr:cNvSpPr>
          <a:spLocks noChangeArrowheads="1"/>
        </xdr:cNvSpPr>
      </xdr:nvSpPr>
      <xdr:spPr bwMode="auto">
        <a:xfrm>
          <a:off x="0" y="0"/>
          <a:ext cx="11649075" cy="44767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28</xdr:row>
      <xdr:rowOff>180975</xdr:rowOff>
    </xdr:to>
    <xdr:sp macro="" textlink="">
      <xdr:nvSpPr>
        <xdr:cNvPr id="16" name="AutoShape 17">
          <a:extLst>
            <a:ext uri="{FF2B5EF4-FFF2-40B4-BE49-F238E27FC236}">
              <a16:creationId xmlns:a16="http://schemas.microsoft.com/office/drawing/2014/main" id="{00000000-0008-0000-0E00-000010000000}"/>
            </a:ext>
          </a:extLst>
        </xdr:cNvPr>
        <xdr:cNvSpPr>
          <a:spLocks noChangeArrowheads="1"/>
        </xdr:cNvSpPr>
      </xdr:nvSpPr>
      <xdr:spPr bwMode="auto">
        <a:xfrm>
          <a:off x="0" y="0"/>
          <a:ext cx="11649075" cy="44767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28</xdr:row>
      <xdr:rowOff>180975</xdr:rowOff>
    </xdr:to>
    <xdr:sp macro="" textlink="">
      <xdr:nvSpPr>
        <xdr:cNvPr id="17" name="AutoShape 17">
          <a:extLst>
            <a:ext uri="{FF2B5EF4-FFF2-40B4-BE49-F238E27FC236}">
              <a16:creationId xmlns:a16="http://schemas.microsoft.com/office/drawing/2014/main" id="{00000000-0008-0000-0E00-000011000000}"/>
            </a:ext>
          </a:extLst>
        </xdr:cNvPr>
        <xdr:cNvSpPr>
          <a:spLocks noChangeArrowheads="1"/>
        </xdr:cNvSpPr>
      </xdr:nvSpPr>
      <xdr:spPr bwMode="auto">
        <a:xfrm>
          <a:off x="0" y="0"/>
          <a:ext cx="11649075" cy="44767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28</xdr:row>
      <xdr:rowOff>180975</xdr:rowOff>
    </xdr:to>
    <xdr:sp macro="" textlink="">
      <xdr:nvSpPr>
        <xdr:cNvPr id="18" name="AutoShape 17">
          <a:extLst>
            <a:ext uri="{FF2B5EF4-FFF2-40B4-BE49-F238E27FC236}">
              <a16:creationId xmlns:a16="http://schemas.microsoft.com/office/drawing/2014/main" id="{00000000-0008-0000-0E00-000012000000}"/>
            </a:ext>
          </a:extLst>
        </xdr:cNvPr>
        <xdr:cNvSpPr>
          <a:spLocks noChangeArrowheads="1"/>
        </xdr:cNvSpPr>
      </xdr:nvSpPr>
      <xdr:spPr bwMode="auto">
        <a:xfrm>
          <a:off x="0" y="0"/>
          <a:ext cx="11649075" cy="44767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28</xdr:row>
      <xdr:rowOff>180975</xdr:rowOff>
    </xdr:to>
    <xdr:sp macro="" textlink="">
      <xdr:nvSpPr>
        <xdr:cNvPr id="19" name="AutoShape 17">
          <a:extLst>
            <a:ext uri="{FF2B5EF4-FFF2-40B4-BE49-F238E27FC236}">
              <a16:creationId xmlns:a16="http://schemas.microsoft.com/office/drawing/2014/main" id="{00000000-0008-0000-0E00-000013000000}"/>
            </a:ext>
          </a:extLst>
        </xdr:cNvPr>
        <xdr:cNvSpPr>
          <a:spLocks noChangeArrowheads="1"/>
        </xdr:cNvSpPr>
      </xdr:nvSpPr>
      <xdr:spPr bwMode="auto">
        <a:xfrm>
          <a:off x="0" y="0"/>
          <a:ext cx="11649075" cy="44767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16</xdr:row>
      <xdr:rowOff>0</xdr:rowOff>
    </xdr:from>
    <xdr:to>
      <xdr:col>6</xdr:col>
      <xdr:colOff>1524000</xdr:colOff>
      <xdr:row>28</xdr:row>
      <xdr:rowOff>180975</xdr:rowOff>
    </xdr:to>
    <xdr:sp macro="" textlink="">
      <xdr:nvSpPr>
        <xdr:cNvPr id="20" name="AutoShape 17">
          <a:extLst>
            <a:ext uri="{FF2B5EF4-FFF2-40B4-BE49-F238E27FC236}">
              <a16:creationId xmlns:a16="http://schemas.microsoft.com/office/drawing/2014/main" id="{00000000-0008-0000-0E00-000014000000}"/>
            </a:ext>
          </a:extLst>
        </xdr:cNvPr>
        <xdr:cNvSpPr>
          <a:spLocks noChangeArrowheads="1"/>
        </xdr:cNvSpPr>
      </xdr:nvSpPr>
      <xdr:spPr bwMode="auto">
        <a:xfrm>
          <a:off x="0" y="0"/>
          <a:ext cx="11649075" cy="4476750"/>
        </a:xfrm>
        <a:custGeom>
          <a:avLst/>
          <a:gdLst/>
          <a:ahLst/>
          <a:cxnLst/>
          <a:rect l="0" t="0" r="0" b="0"/>
          <a:pathLst/>
        </a:custGeom>
        <a:solidFill>
          <a:srgbClr val="FFFFFF"/>
        </a:solid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Users\Paola%20Castelblanco\Downloads\REV%20Plan_Mejoramiento_Seguimiento%2005-10-2018.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PROFESIONAL/Downloads/3.Seguimiento%20%20Plan%20mejora%20procesos%20III%20Trimestre.xlsx" TargetMode="External"/><Relationship Id="rId1" Type="http://schemas.openxmlformats.org/officeDocument/2006/relationships/externalLinkPath" Target="/Users/PROFESIONAL/Downloads/3.Seguimiento%20%20Plan%20mejora%20procesos%20III%20Trimestre.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morales/AppData/Local/Microsoft/Office/UnsavedFiles/Libro1((Unsaved-307380351082496179)).xlsb" TargetMode="External"/><Relationship Id="rId1" Type="http://schemas.openxmlformats.org/officeDocument/2006/relationships/externalLinkPath" Target="/Users/hmorales/AppData/Local/Microsoft/Office/UnsavedFiles/Libro1((Unsaved-307380351082496179)).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sheetName val="DIC-01"/>
      <sheetName val="DIP-02"/>
      <sheetName val="AC-10"/>
      <sheetName val="IDP-04"/>
      <sheetName val="GD-07"/>
      <sheetName val="GC-08"/>
      <sheetName val="GJ-09"/>
      <sheetName val="GRF-11"/>
      <sheetName val="GT-12"/>
      <sheetName val="GTH-13"/>
      <sheetName val="GF-14"/>
      <sheetName val="CID-15"/>
      <sheetName val="EC-16"/>
      <sheetName val="MIC-03"/>
      <sheetName val="LISTAS"/>
    </sheetNames>
    <sheetDataSet>
      <sheetData sheetId="0">
        <row r="7">
          <cell r="A7" t="str">
            <v>1. RESULTADOS GENERALES DEL PLAN  DE MEJORAMIENTO IDEP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ow r="2">
          <cell r="B2" t="str">
            <v>DIVULGACIÓN Y COMUNICACIÓN</v>
          </cell>
        </row>
        <row r="3">
          <cell r="B3" t="str">
            <v>DIRECCIÓN Y PLANEACIÓN</v>
          </cell>
        </row>
        <row r="4">
          <cell r="B4" t="str">
            <v>ATENCIÓN AL CIUDADANO</v>
          </cell>
        </row>
        <row r="5">
          <cell r="B5" t="str">
            <v>INVESTIGACIÓN Y DESARROLLO PEDAGÓGICO</v>
          </cell>
        </row>
        <row r="6">
          <cell r="B6" t="str">
            <v>GESTIÓN DOCUMENTAL</v>
          </cell>
        </row>
        <row r="7">
          <cell r="B7" t="str">
            <v>GESTIÓN CONTRACTUAL</v>
          </cell>
        </row>
        <row r="8">
          <cell r="B8" t="str">
            <v>GESTIÓN JURÍDICA</v>
          </cell>
        </row>
        <row r="9">
          <cell r="B9" t="str">
            <v>GESTIÓN DE RECURSOS FÍSICOS Y AMBIENTAL</v>
          </cell>
        </row>
        <row r="10">
          <cell r="B10" t="str">
            <v>GESTIÓN TECNOLÓGICA</v>
          </cell>
        </row>
        <row r="11">
          <cell r="B11" t="str">
            <v>GESTIÓN DEL TALENTO HUMANO</v>
          </cell>
        </row>
        <row r="12">
          <cell r="B12" t="str">
            <v>GESTIÓN FINANCIERA</v>
          </cell>
        </row>
        <row r="13">
          <cell r="B13" t="str">
            <v>CONTROL INTERNO DISCIPLINARIO</v>
          </cell>
        </row>
        <row r="14">
          <cell r="B14" t="str">
            <v>EVALUACIÓN Y CONTROL</v>
          </cell>
        </row>
        <row r="15">
          <cell r="B15" t="str">
            <v>MEJORAMIENTO INTEGRAL Y CONTINUO</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ISTORICO "/>
      <sheetName val="HISTORICO CERRADAS"/>
      <sheetName val="CERRADAS EN EL TRIMESTRE"/>
      <sheetName val="Hoja1"/>
      <sheetName val="DIC-01"/>
      <sheetName val="DIP-02"/>
      <sheetName val="AC-10"/>
      <sheetName val="IDP-04"/>
      <sheetName val="GD-07"/>
      <sheetName val="GC-08"/>
      <sheetName val="GJ-09"/>
      <sheetName val="GRF-11"/>
      <sheetName val="GT-12"/>
      <sheetName val="GTH-13"/>
      <sheetName val="GF-14"/>
      <sheetName val="CID-15"/>
      <sheetName val="EC-16"/>
      <sheetName val="MIC-03"/>
      <sheetName val="LISTA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1"/>
    </sheetNames>
    <sheetDataSet>
      <sheetData sheetId="0">
        <row r="2">
          <cell r="O2" t="str">
            <v xml:space="preserve">TOTAL ACCIONES </v>
          </cell>
          <cell r="P2" t="str">
            <v>VENCIDAS</v>
          </cell>
          <cell r="Q2" t="str">
            <v>EN EJECUCIÓN</v>
          </cell>
          <cell r="R2" t="str">
            <v>CERRADAS</v>
          </cell>
          <cell r="S2" t="str">
            <v>ELIMINADAS</v>
          </cell>
        </row>
        <row r="3">
          <cell r="N3" t="str">
            <v>DIC-01</v>
          </cell>
          <cell r="O3">
            <v>4</v>
          </cell>
          <cell r="P3">
            <v>0</v>
          </cell>
          <cell r="Q3">
            <v>4</v>
          </cell>
          <cell r="R3">
            <v>0</v>
          </cell>
          <cell r="S3">
            <v>0</v>
          </cell>
        </row>
        <row r="4">
          <cell r="N4" t="str">
            <v>DIP-02</v>
          </cell>
          <cell r="O4">
            <v>1</v>
          </cell>
          <cell r="P4">
            <v>1</v>
          </cell>
          <cell r="Q4">
            <v>0</v>
          </cell>
          <cell r="R4">
            <v>0</v>
          </cell>
          <cell r="S4">
            <v>0</v>
          </cell>
        </row>
        <row r="5">
          <cell r="N5" t="str">
            <v>AC-10</v>
          </cell>
          <cell r="O5">
            <v>2</v>
          </cell>
          <cell r="P5">
            <v>0</v>
          </cell>
          <cell r="Q5">
            <v>2</v>
          </cell>
          <cell r="R5">
            <v>0</v>
          </cell>
          <cell r="S5">
            <v>0</v>
          </cell>
        </row>
        <row r="6">
          <cell r="N6" t="str">
            <v>IDP-04</v>
          </cell>
          <cell r="O6">
            <v>6</v>
          </cell>
          <cell r="P6">
            <v>0</v>
          </cell>
          <cell r="Q6">
            <v>6</v>
          </cell>
          <cell r="R6">
            <v>0</v>
          </cell>
          <cell r="S6">
            <v>0</v>
          </cell>
        </row>
        <row r="7">
          <cell r="N7" t="str">
            <v>GD-07</v>
          </cell>
          <cell r="O7">
            <v>7</v>
          </cell>
          <cell r="P7">
            <v>1</v>
          </cell>
          <cell r="Q7">
            <v>2</v>
          </cell>
          <cell r="R7">
            <v>4</v>
          </cell>
          <cell r="S7">
            <v>0</v>
          </cell>
        </row>
        <row r="8">
          <cell r="N8" t="str">
            <v>GC-08</v>
          </cell>
          <cell r="O8">
            <v>0</v>
          </cell>
          <cell r="P8">
            <v>0</v>
          </cell>
          <cell r="Q8">
            <v>0</v>
          </cell>
          <cell r="R8">
            <v>0</v>
          </cell>
          <cell r="S8">
            <v>0</v>
          </cell>
        </row>
        <row r="9">
          <cell r="N9" t="str">
            <v>GJ-09</v>
          </cell>
          <cell r="O9">
            <v>0</v>
          </cell>
          <cell r="P9">
            <v>0</v>
          </cell>
          <cell r="Q9">
            <v>0</v>
          </cell>
          <cell r="R9">
            <v>0</v>
          </cell>
          <cell r="S9">
            <v>0</v>
          </cell>
        </row>
        <row r="10">
          <cell r="N10" t="str">
            <v>GRF-11</v>
          </cell>
          <cell r="O10">
            <v>3</v>
          </cell>
          <cell r="P10">
            <v>2</v>
          </cell>
          <cell r="Q10">
            <v>0</v>
          </cell>
          <cell r="R10">
            <v>1</v>
          </cell>
          <cell r="S10">
            <v>0</v>
          </cell>
        </row>
        <row r="11">
          <cell r="N11" t="str">
            <v>GT-12</v>
          </cell>
          <cell r="O11">
            <v>12</v>
          </cell>
          <cell r="P11">
            <v>0</v>
          </cell>
          <cell r="Q11">
            <v>3</v>
          </cell>
          <cell r="R11">
            <v>6</v>
          </cell>
          <cell r="S11">
            <v>3</v>
          </cell>
        </row>
        <row r="12">
          <cell r="N12" t="str">
            <v>GTH-13</v>
          </cell>
          <cell r="O12">
            <v>6</v>
          </cell>
          <cell r="P12">
            <v>0</v>
          </cell>
          <cell r="Q12">
            <v>6</v>
          </cell>
          <cell r="R12">
            <v>0</v>
          </cell>
        </row>
        <row r="13">
          <cell r="N13" t="str">
            <v>GF-14</v>
          </cell>
          <cell r="O13">
            <v>10</v>
          </cell>
          <cell r="P13">
            <v>0</v>
          </cell>
          <cell r="Q13">
            <v>1</v>
          </cell>
          <cell r="R13">
            <v>9</v>
          </cell>
        </row>
        <row r="14">
          <cell r="N14" t="str">
            <v>CID-15</v>
          </cell>
          <cell r="O14">
            <v>0</v>
          </cell>
          <cell r="P14">
            <v>0</v>
          </cell>
          <cell r="Q14">
            <v>0</v>
          </cell>
          <cell r="R14">
            <v>0</v>
          </cell>
        </row>
        <row r="15">
          <cell r="N15" t="str">
            <v>EC-16</v>
          </cell>
          <cell r="O15">
            <v>0</v>
          </cell>
          <cell r="P15">
            <v>0</v>
          </cell>
          <cell r="Q15">
            <v>0</v>
          </cell>
          <cell r="R15">
            <v>0</v>
          </cell>
        </row>
        <row r="16">
          <cell r="N16" t="str">
            <v>MIC-03</v>
          </cell>
          <cell r="O16">
            <v>2</v>
          </cell>
          <cell r="P16">
            <v>0</v>
          </cell>
          <cell r="Q16">
            <v>2</v>
          </cell>
          <cell r="R16">
            <v>0</v>
          </cell>
        </row>
        <row r="17">
          <cell r="N17" t="str">
            <v>IV TRIMESTRE 2018</v>
          </cell>
          <cell r="O17">
            <v>53</v>
          </cell>
          <cell r="P17">
            <v>4</v>
          </cell>
          <cell r="Q17">
            <v>26</v>
          </cell>
          <cell r="R17">
            <v>20</v>
          </cell>
          <cell r="S17">
            <v>3</v>
          </cell>
        </row>
        <row r="18">
          <cell r="N18" t="str">
            <v>I TRIMESTRE 2019</v>
          </cell>
          <cell r="O18">
            <v>31</v>
          </cell>
          <cell r="P18">
            <v>0</v>
          </cell>
          <cell r="Q18">
            <v>23</v>
          </cell>
          <cell r="R18">
            <v>8</v>
          </cell>
          <cell r="S18">
            <v>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www.idep.edu.co/sites/default/files/IN-GF-14-05_Protocolo_de_Seguridad_V1." TargetMode="External"/><Relationship Id="rId13" Type="http://schemas.openxmlformats.org/officeDocument/2006/relationships/hyperlink" Target="https://drive.google.com/drive/folders/1PEA_kHglMECvfb2aRpTEgSxTeLRMahB-" TargetMode="External"/><Relationship Id="rId18" Type="http://schemas.openxmlformats.org/officeDocument/2006/relationships/hyperlink" Target="https://docs.google.com/spreadsheets/d/1rkj1JMm4LnWNRWL--zXFJrjXKTK2WPHCiHY5g3cAogk/edit" TargetMode="External"/><Relationship Id="rId26" Type="http://schemas.openxmlformats.org/officeDocument/2006/relationships/hyperlink" Target="http://www.idep.edu.co/sites/default/files/PL-GT-12-01_PETIC_V12.pdf" TargetMode="External"/><Relationship Id="rId3" Type="http://schemas.openxmlformats.org/officeDocument/2006/relationships/hyperlink" Target="http://www.idep.edu.co/sites/default/files/PL-GT-12-02_Plan_Contingencia_Tecno_V7.pdf" TargetMode="External"/><Relationship Id="rId21" Type="http://schemas.openxmlformats.org/officeDocument/2006/relationships/hyperlink" Target="https://docs.google.com/spreadsheets/d/1rkj1JMm4LnWNRWL--zXFJrjXKTK2WPHCiHY5g3cAogk/edit" TargetMode="External"/><Relationship Id="rId7" Type="http://schemas.openxmlformats.org/officeDocument/2006/relationships/hyperlink" Target="http://www.idep.edu.co/?q=content/gf-14-proceso-de-gesti%C3%B3n-financiera" TargetMode="External"/><Relationship Id="rId12" Type="http://schemas.openxmlformats.org/officeDocument/2006/relationships/hyperlink" Target="https://drive.google.com/drive/folders/1PEA_kHglMECvfb2aRpTEgSxTeLRMahB-" TargetMode="External"/><Relationship Id="rId17" Type="http://schemas.openxmlformats.org/officeDocument/2006/relationships/hyperlink" Target="http://www.idep.edu.co/sites/default/files/PL-GT-12-02%20Plan%20Contingencia%20Tecno%20V9.pdf" TargetMode="External"/><Relationship Id="rId25" Type="http://schemas.openxmlformats.org/officeDocument/2006/relationships/hyperlink" Target="http://www.idep.edu.co/sites/default/files/PL-GT-12-01_PETIC_V12.pdf" TargetMode="External"/><Relationship Id="rId2" Type="http://schemas.openxmlformats.org/officeDocument/2006/relationships/hyperlink" Target="http://www.idep.edu.co/?q=content/mapa-de-riesgos-por-procesoMapa%20de%20Riesgos%20enviado%20por%20parte%20de%20la%20OAP%20en%20el%20mes%20de%20diciembre%20de%202018" TargetMode="External"/><Relationship Id="rId16" Type="http://schemas.openxmlformats.org/officeDocument/2006/relationships/hyperlink" Target="http://www.idep.edu.co/sites/default/files/PRO-GRF-11-02_Ingresos_o_Altas_Almacen_V6.pdf" TargetMode="External"/><Relationship Id="rId20" Type="http://schemas.openxmlformats.org/officeDocument/2006/relationships/hyperlink" Target="http://www.idep.edu.co/sites/default/files/PL-GT-12-02%20Plan%20Contingencia%20Tecno%20V9.pdf" TargetMode="External"/><Relationship Id="rId29" Type="http://schemas.openxmlformats.org/officeDocument/2006/relationships/hyperlink" Target="https://mail.google.com/mail/u/0/" TargetMode="External"/><Relationship Id="rId1" Type="http://schemas.openxmlformats.org/officeDocument/2006/relationships/hyperlink" Target="http://www.idep.edu.co/?q=content/mapa-de-riesgos-por-procesoMapa%20de%20riesgos%20reportada%20por%20parte%20de%20la%20OAP%20en%20el%20mes%20de%20diciembre." TargetMode="External"/><Relationship Id="rId6" Type="http://schemas.openxmlformats.org/officeDocument/2006/relationships/hyperlink" Target="http://www.idep.edu.co/?q=content/gf-14-proceso-de-gesti%C3%B3n-financiera" TargetMode="External"/><Relationship Id="rId11" Type="http://schemas.openxmlformats.org/officeDocument/2006/relationships/hyperlink" Target="http://www.idep.edu.co/?q=content/idp-04-proceso-de-investigaci%C3%B3n-y-desarrollo-pedag%C3%B3gico" TargetMode="External"/><Relationship Id="rId24" Type="http://schemas.openxmlformats.org/officeDocument/2006/relationships/hyperlink" Target="http://www.idep.edu.co/sites/default/files/IN-GT-12-05%20Instructivo%20contrasena%20GOOBI%20V1.pdf" TargetMode="External"/><Relationship Id="rId32" Type="http://schemas.openxmlformats.org/officeDocument/2006/relationships/drawing" Target="../drawings/drawing2.xml"/><Relationship Id="rId5" Type="http://schemas.openxmlformats.org/officeDocument/2006/relationships/hyperlink" Target="http://www.idep.edu.co/?q=content/gf-14-proceso-de-gesti%C3%B3n-financiera" TargetMode="External"/><Relationship Id="rId15" Type="http://schemas.openxmlformats.org/officeDocument/2006/relationships/hyperlink" Target="http://www.idep.edu.co/?q=content/grf-11-proceso-de-gesti%C3%B3n-de-recursos-f%C3%ADsicos-y-ambiental" TargetMode="External"/><Relationship Id="rId23" Type="http://schemas.openxmlformats.org/officeDocument/2006/relationships/hyperlink" Target="http://www.idep.edu.co/?q=content/gt-12-proceso-de-gesti%C3%B3n-tecnol%C3%B3gica" TargetMode="External"/><Relationship Id="rId28" Type="http://schemas.openxmlformats.org/officeDocument/2006/relationships/hyperlink" Target="https://docs.google.com/spreadsheets/d/1Ro9z3pH1J8SXre-KB6py4YiCpgXZaukJt_QYx5JakBs/edit" TargetMode="External"/><Relationship Id="rId10" Type="http://schemas.openxmlformats.org/officeDocument/2006/relationships/hyperlink" Target="http://www.idep.edu.co/?q=content/gf-14-proceso-de-gesti%C3%B3n-financiera" TargetMode="External"/><Relationship Id="rId19" Type="http://schemas.openxmlformats.org/officeDocument/2006/relationships/hyperlink" Target="https://docs.google.com/spreadsheets/d/1rkj1JMm4LnWNRWL--zXFJrjXKTK2WPHCiHY5g3cAogk/edit" TargetMode="External"/><Relationship Id="rId31" Type="http://schemas.openxmlformats.org/officeDocument/2006/relationships/printerSettings" Target="../printerSettings/printerSettings2.bin"/><Relationship Id="rId4" Type="http://schemas.openxmlformats.org/officeDocument/2006/relationships/hyperlink" Target="http://www.idep.edu.co/?q=content/indicadores-de-gesti%C3%B3n" TargetMode="External"/><Relationship Id="rId9" Type="http://schemas.openxmlformats.org/officeDocument/2006/relationships/hyperlink" Target="http://www.idep.edu.co/sites/default/files/IN-GF-14-05_Protocolo_de_Seguridad_V1.Acta%20No.%202%20del%2023/03/2018%20Plan%20de%20Mejoramiento%20proceso%20Financiero" TargetMode="External"/><Relationship Id="rId14" Type="http://schemas.openxmlformats.org/officeDocument/2006/relationships/hyperlink" Target="http://www.idep.edu.co/?q=content/idp-04-proceso-de-investigaci%C3%B3n-y-desarrollo-pedag%C3%B3gico" TargetMode="External"/><Relationship Id="rId22" Type="http://schemas.openxmlformats.org/officeDocument/2006/relationships/hyperlink" Target="http://www.idep.edu.co/?q=content/gt-12-proceso-de-gesti%C3%B3n-tecnol%C3%B3gica" TargetMode="External"/><Relationship Id="rId27" Type="http://schemas.openxmlformats.org/officeDocument/2006/relationships/hyperlink" Target="https://docs.google.com/spreadsheets/d/1Ro9z3pH1J8SXre-KB6py4YiCpgXZaukJt_QYx5JakBs/edit" TargetMode="External"/><Relationship Id="rId30" Type="http://schemas.openxmlformats.org/officeDocument/2006/relationships/hyperlink" Target="http://www.idep.edu.co/?q=content/gesti%C3%B3n-documental-del-sig"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W42"/>
  <sheetViews>
    <sheetView showGridLines="0" topLeftCell="A16" zoomScale="70" zoomScaleNormal="70" workbookViewId="0">
      <selection activeCell="E9" sqref="E9"/>
    </sheetView>
  </sheetViews>
  <sheetFormatPr baseColWidth="10" defaultColWidth="14.42578125" defaultRowHeight="15" customHeight="1" x14ac:dyDescent="0.25"/>
  <cols>
    <col min="1" max="1" width="6.42578125" customWidth="1"/>
    <col min="2" max="2" width="12.28515625" customWidth="1"/>
    <col min="3" max="4" width="15.140625" customWidth="1"/>
    <col min="5" max="5" width="14.140625" customWidth="1"/>
    <col min="6" max="6" width="16.42578125" customWidth="1"/>
    <col min="7" max="7" width="12.7109375" customWidth="1"/>
    <col min="8" max="10" width="9.85546875" customWidth="1"/>
    <col min="11" max="11" width="10.85546875" customWidth="1"/>
    <col min="12" max="13" width="9.85546875" customWidth="1"/>
    <col min="14" max="14" width="12" customWidth="1"/>
    <col min="15" max="15" width="9.85546875" customWidth="1"/>
    <col min="16" max="18" width="9" customWidth="1"/>
    <col min="19" max="21" width="11.85546875" customWidth="1"/>
    <col min="22" max="27" width="12.5703125" customWidth="1"/>
  </cols>
  <sheetData>
    <row r="1" spans="1:23" ht="46.5" x14ac:dyDescent="0.25">
      <c r="A1" s="587" t="s">
        <v>0</v>
      </c>
      <c r="B1" s="588"/>
      <c r="C1" s="588"/>
      <c r="D1" s="588"/>
      <c r="E1" s="588"/>
      <c r="F1" s="588"/>
      <c r="G1" s="588"/>
      <c r="H1" s="588"/>
      <c r="I1" s="588"/>
      <c r="J1" s="588"/>
      <c r="K1" s="588"/>
      <c r="L1" s="588"/>
      <c r="M1" s="588"/>
      <c r="N1" s="588"/>
      <c r="O1" s="588"/>
      <c r="P1" s="588"/>
      <c r="Q1" s="588"/>
      <c r="R1" s="588"/>
      <c r="S1" s="588"/>
      <c r="T1" s="588"/>
      <c r="U1" s="589"/>
    </row>
    <row r="2" spans="1:23" ht="41.25" customHeight="1" thickBot="1" x14ac:dyDescent="0.3">
      <c r="A2" s="26"/>
      <c r="B2" s="27"/>
      <c r="C2" s="28"/>
      <c r="D2" s="28"/>
      <c r="E2" s="28"/>
      <c r="F2" s="28"/>
      <c r="G2" s="28"/>
      <c r="H2" s="571" t="s">
        <v>1</v>
      </c>
      <c r="I2" s="482"/>
      <c r="J2" s="482"/>
      <c r="K2" s="482"/>
      <c r="L2" s="482"/>
      <c r="M2" s="482"/>
      <c r="N2" s="483"/>
      <c r="O2" s="29"/>
      <c r="P2" s="534" t="s">
        <v>2</v>
      </c>
      <c r="Q2" s="535"/>
      <c r="R2" s="536"/>
      <c r="S2" s="537"/>
      <c r="T2" s="535"/>
      <c r="U2" s="536"/>
    </row>
    <row r="3" spans="1:23" ht="54.75" customHeight="1" thickBot="1" x14ac:dyDescent="0.4">
      <c r="A3" s="31"/>
      <c r="B3" s="32"/>
      <c r="C3" s="33"/>
      <c r="D3" s="33"/>
      <c r="E3" s="33"/>
      <c r="F3" s="33"/>
      <c r="G3" s="33"/>
      <c r="H3" s="572" t="str">
        <f>+_1._RESULTADOS_GENERALES_DEL_PLAN__DE_MEJORAMIENTO_IDEP</f>
        <v>1. RESULTADOS GENERALES DEL PLAN  DE MEJORAMIENTO IDEP</v>
      </c>
      <c r="I3" s="573"/>
      <c r="J3" s="573"/>
      <c r="K3" s="573"/>
      <c r="L3" s="573"/>
      <c r="M3" s="573"/>
      <c r="N3" s="574"/>
      <c r="O3" s="34"/>
      <c r="P3" s="534" t="s">
        <v>3</v>
      </c>
      <c r="Q3" s="535"/>
      <c r="R3" s="536"/>
      <c r="S3" s="537"/>
      <c r="T3" s="535"/>
      <c r="U3" s="536"/>
    </row>
    <row r="4" spans="1:23" ht="36.75" customHeight="1" thickBot="1" x14ac:dyDescent="0.4">
      <c r="A4" s="31"/>
      <c r="B4" s="32"/>
      <c r="C4" s="33"/>
      <c r="D4" s="33"/>
      <c r="E4" s="33"/>
      <c r="F4" s="33"/>
      <c r="G4" s="33"/>
      <c r="H4" s="575" t="s">
        <v>4</v>
      </c>
      <c r="I4" s="576"/>
      <c r="J4" s="576"/>
      <c r="K4" s="576"/>
      <c r="L4" s="576"/>
      <c r="M4" s="576"/>
      <c r="N4" s="577"/>
      <c r="O4" s="35"/>
      <c r="P4" s="35"/>
      <c r="Q4" s="35"/>
      <c r="R4" s="35"/>
      <c r="S4" s="36"/>
      <c r="T4" s="35"/>
      <c r="U4" s="37"/>
    </row>
    <row r="5" spans="1:23" ht="14.25" customHeight="1" thickBot="1" x14ac:dyDescent="0.3">
      <c r="A5" s="31"/>
      <c r="B5" s="392"/>
      <c r="C5" s="34"/>
      <c r="D5" s="34"/>
      <c r="E5" s="34"/>
      <c r="F5" s="34"/>
      <c r="G5" s="34"/>
      <c r="H5" s="34"/>
      <c r="I5" s="34"/>
      <c r="J5" s="34"/>
      <c r="K5" s="38"/>
      <c r="L5" s="34"/>
      <c r="M5" s="34"/>
      <c r="N5" s="34"/>
      <c r="O5" s="34"/>
      <c r="P5" s="35"/>
      <c r="Q5" s="35"/>
      <c r="R5" s="35"/>
      <c r="S5" s="36"/>
      <c r="T5" s="35"/>
      <c r="U5" s="37"/>
    </row>
    <row r="6" spans="1:23" ht="32.25" customHeight="1" thickBot="1" x14ac:dyDescent="0.3">
      <c r="A6" s="539" t="s">
        <v>5</v>
      </c>
      <c r="B6" s="540"/>
      <c r="C6" s="540"/>
      <c r="D6" s="540"/>
      <c r="E6" s="540"/>
      <c r="F6" s="540"/>
      <c r="G6" s="540"/>
      <c r="H6" s="540"/>
      <c r="I6" s="540"/>
      <c r="J6" s="540"/>
      <c r="K6" s="540"/>
      <c r="L6" s="540"/>
      <c r="M6" s="540"/>
      <c r="N6" s="540"/>
      <c r="O6" s="540"/>
      <c r="P6" s="540"/>
      <c r="Q6" s="540"/>
      <c r="R6" s="540"/>
      <c r="S6" s="540"/>
      <c r="T6" s="540"/>
      <c r="U6" s="541"/>
    </row>
    <row r="7" spans="1:23" ht="42" customHeight="1" x14ac:dyDescent="0.25">
      <c r="A7" s="92"/>
      <c r="B7" s="93"/>
      <c r="C7" s="94"/>
      <c r="D7" s="94"/>
      <c r="E7" s="94"/>
      <c r="F7" s="94"/>
      <c r="G7" s="94"/>
      <c r="H7" s="94"/>
      <c r="I7" s="94"/>
      <c r="J7" s="94"/>
      <c r="K7" s="95"/>
      <c r="L7" s="94"/>
      <c r="M7" s="94"/>
      <c r="N7" s="94"/>
      <c r="O7" s="94"/>
      <c r="P7" s="96"/>
      <c r="Q7" s="96"/>
      <c r="R7" s="96"/>
      <c r="S7" s="97"/>
      <c r="T7" s="96"/>
      <c r="U7" s="98"/>
    </row>
    <row r="8" spans="1:23" ht="48.75" customHeight="1" x14ac:dyDescent="0.25">
      <c r="A8" s="99"/>
      <c r="B8" s="538" t="s">
        <v>6</v>
      </c>
      <c r="C8" s="538"/>
      <c r="D8" s="538"/>
      <c r="E8" s="538"/>
      <c r="F8" s="178"/>
      <c r="G8" s="107"/>
      <c r="H8" s="34"/>
      <c r="I8" s="35"/>
      <c r="J8" s="34"/>
      <c r="K8" s="38"/>
      <c r="L8" s="34"/>
      <c r="M8" s="34"/>
      <c r="N8" s="34"/>
      <c r="O8" s="34"/>
      <c r="P8" s="35"/>
      <c r="Q8" s="35"/>
      <c r="R8" s="35"/>
      <c r="S8" s="36"/>
      <c r="T8" s="35"/>
      <c r="U8" s="100"/>
      <c r="V8" s="90"/>
      <c r="W8" s="91"/>
    </row>
    <row r="9" spans="1:23" ht="78.75" customHeight="1" x14ac:dyDescent="0.25">
      <c r="A9" s="99"/>
      <c r="B9" s="527" t="s">
        <v>7</v>
      </c>
      <c r="C9" s="528"/>
      <c r="D9" s="528"/>
      <c r="E9" s="382" t="e">
        <f>#REF!+#REF!+#REF!+#REF!+#REF!+#REF!+#REF!+#REF!+#REF!+#REF!+PM!F23+#REF!+#REF!+#REF!</f>
        <v>#REF!</v>
      </c>
      <c r="F9" s="179"/>
      <c r="G9" s="108"/>
      <c r="H9" s="34"/>
      <c r="I9" s="39"/>
      <c r="J9" s="32"/>
      <c r="K9" s="32"/>
      <c r="L9" s="32"/>
      <c r="M9" s="40"/>
      <c r="N9" s="32"/>
      <c r="O9" s="32"/>
      <c r="P9" s="32"/>
      <c r="Q9" s="32"/>
      <c r="R9" s="32"/>
      <c r="S9" s="40"/>
      <c r="T9" s="39"/>
      <c r="U9" s="100"/>
      <c r="V9" s="90"/>
      <c r="W9" s="91"/>
    </row>
    <row r="10" spans="1:23" ht="44.25" customHeight="1" x14ac:dyDescent="0.25">
      <c r="A10" s="99"/>
      <c r="B10" s="529" t="s">
        <v>8</v>
      </c>
      <c r="C10" s="528"/>
      <c r="D10" s="528"/>
      <c r="E10" s="382" t="e">
        <f>#REF!+#REF!+#REF!+#REF!+#REF!+#REF!+#REF!+#REF!+#REF!+#REF!+PM!F24+#REF!+#REF!+#REF!</f>
        <v>#REF!</v>
      </c>
      <c r="F10" s="179"/>
      <c r="G10" s="109"/>
      <c r="H10" s="34"/>
      <c r="I10" s="41"/>
      <c r="J10" s="42"/>
      <c r="K10" s="43"/>
      <c r="L10" s="42"/>
      <c r="M10" s="34"/>
      <c r="N10" s="34"/>
      <c r="O10" s="35"/>
      <c r="P10" s="35"/>
      <c r="Q10" s="35"/>
      <c r="R10" s="36"/>
      <c r="S10" s="35"/>
      <c r="T10" s="35"/>
      <c r="U10" s="100"/>
      <c r="V10" s="90"/>
      <c r="W10" s="91"/>
    </row>
    <row r="11" spans="1:23" ht="59.25" customHeight="1" x14ac:dyDescent="0.25">
      <c r="A11" s="99"/>
      <c r="B11" s="529" t="s">
        <v>9</v>
      </c>
      <c r="C11" s="528"/>
      <c r="D11" s="528"/>
      <c r="E11" s="382" t="e">
        <f>#REF!+#REF!+#REF!+#REF!+#REF!+#REF!+#REF!+#REF!+#REF!+#REF!+PM!F25+#REF!+#REF!+#REF!</f>
        <v>#REF!</v>
      </c>
      <c r="F11" s="179"/>
      <c r="G11" s="109"/>
      <c r="H11" s="34"/>
      <c r="I11" s="39"/>
      <c r="J11" s="42"/>
      <c r="K11" s="43"/>
      <c r="L11" s="42"/>
      <c r="M11" s="34"/>
      <c r="N11" s="34"/>
      <c r="O11" s="35"/>
      <c r="P11" s="35"/>
      <c r="Q11" s="35"/>
      <c r="R11" s="36"/>
      <c r="S11" s="35"/>
      <c r="T11" s="35"/>
      <c r="U11" s="100"/>
      <c r="V11" s="90"/>
      <c r="W11" s="91"/>
    </row>
    <row r="12" spans="1:23" ht="42" customHeight="1" x14ac:dyDescent="0.25">
      <c r="A12" s="99"/>
      <c r="B12" s="529" t="s">
        <v>10</v>
      </c>
      <c r="C12" s="528"/>
      <c r="D12" s="528"/>
      <c r="E12" s="382" t="e">
        <f>#REF!+#REF!+#REF!+#REF!+#REF!+#REF!+#REF!+#REF!+#REF!+#REF!+PM!F26+#REF!+#REF!+#REF!</f>
        <v>#REF!</v>
      </c>
      <c r="F12" s="179"/>
      <c r="G12" s="109"/>
      <c r="H12" s="34"/>
      <c r="I12" s="32"/>
      <c r="J12" s="32"/>
      <c r="K12" s="32"/>
      <c r="L12" s="32"/>
      <c r="M12" s="40"/>
      <c r="N12" s="32"/>
      <c r="O12" s="32"/>
      <c r="P12" s="32"/>
      <c r="Q12" s="32"/>
      <c r="R12" s="32"/>
      <c r="S12" s="40"/>
      <c r="T12" s="35"/>
      <c r="U12" s="100"/>
      <c r="V12" s="90"/>
      <c r="W12" s="91"/>
    </row>
    <row r="13" spans="1:23" ht="41.25" customHeight="1" x14ac:dyDescent="0.25">
      <c r="A13" s="99"/>
      <c r="B13" s="529" t="s">
        <v>11</v>
      </c>
      <c r="C13" s="528"/>
      <c r="D13" s="528"/>
      <c r="E13" s="382" t="e">
        <f>#REF!+#REF!+#REF!+#REF!+#REF!+#REF!+#REF!+#REF!+#REF!+#REF!+PM!F27+#REF!+#REF!+#REF!</f>
        <v>#REF!</v>
      </c>
      <c r="F13" s="179"/>
      <c r="G13" s="109"/>
      <c r="H13" s="34"/>
      <c r="I13" s="34"/>
      <c r="J13" s="34"/>
      <c r="K13" s="38"/>
      <c r="L13" s="34"/>
      <c r="M13" s="34"/>
      <c r="N13" s="34"/>
      <c r="O13" s="34"/>
      <c r="P13" s="35"/>
      <c r="Q13" s="35"/>
      <c r="R13" s="35"/>
      <c r="S13" s="36"/>
      <c r="T13" s="35"/>
      <c r="U13" s="100"/>
    </row>
    <row r="14" spans="1:23" ht="42" customHeight="1" x14ac:dyDescent="0.25">
      <c r="A14" s="99"/>
      <c r="B14" s="529" t="s">
        <v>12</v>
      </c>
      <c r="C14" s="528"/>
      <c r="D14" s="528"/>
      <c r="E14" s="382" t="e">
        <f>#REF!+#REF!+#REF!+#REF!+#REF!+#REF!+#REF!+#REF!+#REF!+#REF!+PM!F28+#REF!+#REF!+#REF!</f>
        <v>#REF!</v>
      </c>
      <c r="F14" s="178"/>
      <c r="G14" s="107"/>
      <c r="H14" s="34"/>
      <c r="I14" s="34"/>
      <c r="J14" s="34"/>
      <c r="K14" s="38"/>
      <c r="L14" s="34"/>
      <c r="M14" s="34"/>
      <c r="N14" s="34"/>
      <c r="O14" s="32"/>
      <c r="P14" s="32"/>
      <c r="Q14" s="32"/>
      <c r="R14" s="32"/>
      <c r="S14" s="40"/>
      <c r="T14" s="35"/>
      <c r="U14" s="100"/>
    </row>
    <row r="15" spans="1:23" ht="42" customHeight="1" x14ac:dyDescent="0.25">
      <c r="A15" s="99"/>
      <c r="B15" s="525"/>
      <c r="C15" s="526"/>
      <c r="D15" s="526"/>
      <c r="E15" s="111"/>
      <c r="F15" s="111"/>
      <c r="G15" s="110"/>
      <c r="H15" s="34"/>
      <c r="I15" s="34"/>
      <c r="J15" s="34"/>
      <c r="K15" s="38"/>
      <c r="L15" s="34"/>
      <c r="M15" s="34"/>
      <c r="N15" s="34"/>
      <c r="O15" s="34"/>
      <c r="P15" s="35"/>
      <c r="Q15" s="35"/>
      <c r="R15" s="35"/>
      <c r="S15" s="36"/>
      <c r="T15" s="35"/>
      <c r="U15" s="100"/>
    </row>
    <row r="16" spans="1:23" ht="42" customHeight="1" x14ac:dyDescent="0.25">
      <c r="A16" s="99"/>
      <c r="B16" s="525"/>
      <c r="C16" s="526"/>
      <c r="D16" s="526"/>
      <c r="E16" s="111"/>
      <c r="F16" s="111"/>
      <c r="G16" s="110"/>
      <c r="H16" s="34"/>
      <c r="I16" s="32"/>
      <c r="J16" s="32"/>
      <c r="K16" s="32"/>
      <c r="L16" s="32"/>
      <c r="M16" s="34"/>
      <c r="N16" s="34"/>
      <c r="O16" s="34"/>
      <c r="P16" s="35"/>
      <c r="Q16" s="35"/>
      <c r="R16" s="35"/>
      <c r="S16" s="36"/>
      <c r="T16" s="35"/>
      <c r="U16" s="100"/>
    </row>
    <row r="17" spans="1:21" ht="42" customHeight="1" thickBot="1" x14ac:dyDescent="0.45">
      <c r="A17" s="101"/>
      <c r="B17" s="102"/>
      <c r="C17" s="103"/>
      <c r="D17" s="103"/>
      <c r="E17" s="103"/>
      <c r="F17" s="103"/>
      <c r="G17" s="103"/>
      <c r="H17" s="103"/>
      <c r="I17" s="103"/>
      <c r="J17" s="103"/>
      <c r="K17" s="104"/>
      <c r="L17" s="103"/>
      <c r="M17" s="103"/>
      <c r="N17" s="103"/>
      <c r="O17" s="103"/>
      <c r="P17" s="105"/>
      <c r="Q17" s="105"/>
      <c r="R17" s="105"/>
      <c r="S17" s="106"/>
      <c r="T17" s="532"/>
      <c r="U17" s="533"/>
    </row>
    <row r="18" spans="1:21" ht="42" customHeight="1" thickBot="1" x14ac:dyDescent="0.3">
      <c r="A18" s="530" t="s">
        <v>13</v>
      </c>
      <c r="B18" s="488"/>
      <c r="C18" s="488"/>
      <c r="D18" s="488"/>
      <c r="E18" s="488"/>
      <c r="F18" s="488"/>
      <c r="G18" s="488"/>
      <c r="H18" s="488"/>
      <c r="I18" s="488"/>
      <c r="J18" s="488"/>
      <c r="K18" s="488"/>
      <c r="L18" s="488"/>
      <c r="M18" s="488"/>
      <c r="N18" s="488"/>
      <c r="O18" s="488"/>
      <c r="P18" s="488"/>
      <c r="Q18" s="488"/>
      <c r="R18" s="488"/>
      <c r="S18" s="488"/>
      <c r="T18" s="488"/>
      <c r="U18" s="531"/>
    </row>
    <row r="19" spans="1:21" ht="32.25" customHeight="1" thickBot="1" x14ac:dyDescent="0.3">
      <c r="A19" s="393"/>
      <c r="B19" s="45"/>
      <c r="C19" s="45"/>
      <c r="D19" s="45"/>
      <c r="E19" s="45"/>
      <c r="F19" s="45"/>
      <c r="G19" s="45"/>
      <c r="H19" s="45"/>
      <c r="I19" s="27"/>
      <c r="J19" s="27"/>
      <c r="K19" s="27"/>
      <c r="L19" s="27"/>
      <c r="M19" s="27"/>
      <c r="N19" s="27"/>
      <c r="O19" s="27"/>
      <c r="P19" s="27"/>
      <c r="Q19" s="27"/>
      <c r="R19" s="27"/>
      <c r="S19" s="27"/>
      <c r="T19" s="27"/>
      <c r="U19" s="394"/>
    </row>
    <row r="20" spans="1:21" ht="55.5" customHeight="1" thickBot="1" x14ac:dyDescent="0.3">
      <c r="A20" s="395"/>
      <c r="B20" s="180" t="s">
        <v>14</v>
      </c>
      <c r="C20" s="545" t="s">
        <v>15</v>
      </c>
      <c r="D20" s="546"/>
      <c r="E20" s="547"/>
      <c r="F20" s="181" t="s">
        <v>16</v>
      </c>
      <c r="G20" s="548" t="s">
        <v>17</v>
      </c>
      <c r="H20" s="549"/>
      <c r="I20" s="582" t="s">
        <v>18</v>
      </c>
      <c r="J20" s="583"/>
      <c r="K20" s="578" t="s">
        <v>19</v>
      </c>
      <c r="L20" s="579"/>
      <c r="M20" s="594" t="s">
        <v>20</v>
      </c>
      <c r="N20" s="595"/>
      <c r="O20" s="590" t="s">
        <v>21</v>
      </c>
      <c r="P20" s="591"/>
      <c r="Q20" s="46"/>
      <c r="R20" s="46"/>
      <c r="S20" s="46"/>
      <c r="T20" s="32"/>
      <c r="U20" s="396"/>
    </row>
    <row r="21" spans="1:21" ht="33.75" customHeight="1" x14ac:dyDescent="0.25">
      <c r="A21" s="395"/>
      <c r="B21" s="206" t="s">
        <v>22</v>
      </c>
      <c r="C21" s="542" t="s">
        <v>23</v>
      </c>
      <c r="D21" s="543"/>
      <c r="E21" s="544"/>
      <c r="F21" s="390" t="e">
        <f>+#REF!</f>
        <v>#REF!</v>
      </c>
      <c r="G21" s="584" t="e">
        <f>+#REF!</f>
        <v>#REF!</v>
      </c>
      <c r="H21" s="585"/>
      <c r="I21" s="584" t="e">
        <f>+#REF!</f>
        <v>#REF!</v>
      </c>
      <c r="J21" s="585"/>
      <c r="K21" s="584" t="e">
        <f>+#REF!</f>
        <v>#REF!</v>
      </c>
      <c r="L21" s="596"/>
      <c r="M21" s="592" t="e">
        <f>+#REF!</f>
        <v>#REF!</v>
      </c>
      <c r="N21" s="593"/>
      <c r="O21" s="592">
        <v>0</v>
      </c>
      <c r="P21" s="593"/>
      <c r="Q21" s="32"/>
      <c r="R21" s="47"/>
      <c r="S21" s="32"/>
      <c r="T21" s="32"/>
      <c r="U21" s="397"/>
    </row>
    <row r="22" spans="1:21" ht="31.5" customHeight="1" x14ac:dyDescent="0.25">
      <c r="A22" s="395"/>
      <c r="B22" s="207" t="s">
        <v>24</v>
      </c>
      <c r="C22" s="521" t="s">
        <v>25</v>
      </c>
      <c r="D22" s="522"/>
      <c r="E22" s="523"/>
      <c r="F22" s="389" t="e">
        <f>+#REF!</f>
        <v>#REF!</v>
      </c>
      <c r="G22" s="580" t="e">
        <f>+#REF!</f>
        <v>#REF!</v>
      </c>
      <c r="H22" s="551"/>
      <c r="I22" s="580" t="e">
        <f>+#REF!</f>
        <v>#REF!</v>
      </c>
      <c r="J22" s="551"/>
      <c r="K22" s="580" t="e">
        <f>+#REF!</f>
        <v>#REF!</v>
      </c>
      <c r="L22" s="554"/>
      <c r="M22" s="586" t="e">
        <f>+#REF!</f>
        <v>#REF!</v>
      </c>
      <c r="N22" s="553"/>
      <c r="O22" s="586">
        <v>0</v>
      </c>
      <c r="P22" s="553"/>
      <c r="Q22" s="32"/>
      <c r="R22" s="47"/>
      <c r="S22" s="32"/>
      <c r="T22" s="32"/>
      <c r="U22" s="397"/>
    </row>
    <row r="23" spans="1:21" ht="31.5" customHeight="1" x14ac:dyDescent="0.25">
      <c r="A23" s="395"/>
      <c r="B23" s="207" t="s">
        <v>26</v>
      </c>
      <c r="C23" s="524" t="s">
        <v>27</v>
      </c>
      <c r="D23" s="522"/>
      <c r="E23" s="523"/>
      <c r="F23" s="389" t="e">
        <f>+#REF!</f>
        <v>#REF!</v>
      </c>
      <c r="G23" s="550" t="e">
        <f>+#REF!</f>
        <v>#REF!</v>
      </c>
      <c r="H23" s="551"/>
      <c r="I23" s="550" t="e">
        <f>+#REF!</f>
        <v>#REF!</v>
      </c>
      <c r="J23" s="551"/>
      <c r="K23" s="550" t="e">
        <f>+#REF!</f>
        <v>#REF!</v>
      </c>
      <c r="L23" s="554"/>
      <c r="M23" s="552" t="e">
        <f>+#REF!</f>
        <v>#REF!</v>
      </c>
      <c r="N23" s="553"/>
      <c r="O23" s="552">
        <v>0</v>
      </c>
      <c r="P23" s="553"/>
      <c r="Q23" s="32"/>
      <c r="R23" s="47"/>
      <c r="S23" s="32"/>
      <c r="T23" s="32"/>
      <c r="U23" s="397"/>
    </row>
    <row r="24" spans="1:21" ht="31.5" customHeight="1" x14ac:dyDescent="0.25">
      <c r="A24" s="395"/>
      <c r="B24" s="208" t="s">
        <v>28</v>
      </c>
      <c r="C24" s="521" t="s">
        <v>29</v>
      </c>
      <c r="D24" s="522"/>
      <c r="E24" s="523"/>
      <c r="F24" s="389" t="e">
        <f>+#REF!</f>
        <v>#REF!</v>
      </c>
      <c r="G24" s="580" t="e">
        <f>+#REF!</f>
        <v>#REF!</v>
      </c>
      <c r="H24" s="551"/>
      <c r="I24" s="580" t="e">
        <f>+#REF!</f>
        <v>#REF!</v>
      </c>
      <c r="J24" s="551"/>
      <c r="K24" s="580" t="e">
        <f>+#REF!</f>
        <v>#REF!</v>
      </c>
      <c r="L24" s="554"/>
      <c r="M24" s="586" t="e">
        <f>+#REF!</f>
        <v>#REF!</v>
      </c>
      <c r="N24" s="553"/>
      <c r="O24" s="586">
        <v>0</v>
      </c>
      <c r="P24" s="553"/>
      <c r="Q24" s="32"/>
      <c r="R24" s="47"/>
      <c r="S24" s="32"/>
      <c r="T24" s="32"/>
      <c r="U24" s="397"/>
    </row>
    <row r="25" spans="1:21" ht="31.5" customHeight="1" x14ac:dyDescent="0.25">
      <c r="A25" s="395"/>
      <c r="B25" s="209" t="s">
        <v>30</v>
      </c>
      <c r="C25" s="581" t="s">
        <v>31</v>
      </c>
      <c r="D25" s="522"/>
      <c r="E25" s="523"/>
      <c r="F25" s="389" t="e">
        <f>#REF!</f>
        <v>#REF!</v>
      </c>
      <c r="G25" s="580" t="e">
        <f>#REF!</f>
        <v>#REF!</v>
      </c>
      <c r="H25" s="551"/>
      <c r="I25" s="580" t="e">
        <f>#REF!</f>
        <v>#REF!</v>
      </c>
      <c r="J25" s="551"/>
      <c r="K25" s="580" t="e">
        <f>#REF!</f>
        <v>#REF!</v>
      </c>
      <c r="L25" s="554"/>
      <c r="M25" s="586" t="e">
        <f>#REF!</f>
        <v>#REF!</v>
      </c>
      <c r="N25" s="553"/>
      <c r="O25" s="586">
        <v>0</v>
      </c>
      <c r="P25" s="553"/>
      <c r="Q25" s="32"/>
      <c r="R25" s="47"/>
      <c r="S25" s="32"/>
      <c r="T25" s="32"/>
      <c r="U25" s="397"/>
    </row>
    <row r="26" spans="1:21" ht="31.5" customHeight="1" x14ac:dyDescent="0.25">
      <c r="A26" s="395"/>
      <c r="B26" s="209" t="s">
        <v>32</v>
      </c>
      <c r="C26" s="581" t="s">
        <v>33</v>
      </c>
      <c r="D26" s="522"/>
      <c r="E26" s="523"/>
      <c r="F26" s="389" t="e">
        <f>+#REF!</f>
        <v>#REF!</v>
      </c>
      <c r="G26" s="580" t="e">
        <f>+#REF!</f>
        <v>#REF!</v>
      </c>
      <c r="H26" s="551"/>
      <c r="I26" s="580"/>
      <c r="J26" s="551"/>
      <c r="K26" s="580" t="e">
        <f>+#REF!</f>
        <v>#REF!</v>
      </c>
      <c r="L26" s="554"/>
      <c r="M26" s="586" t="e">
        <f>+#REF!</f>
        <v>#REF!</v>
      </c>
      <c r="N26" s="553"/>
      <c r="O26" s="586">
        <v>0</v>
      </c>
      <c r="P26" s="553"/>
      <c r="Q26" s="32"/>
      <c r="R26" s="47"/>
      <c r="S26" s="32"/>
      <c r="T26" s="32"/>
      <c r="U26" s="397"/>
    </row>
    <row r="27" spans="1:21" ht="31.5" customHeight="1" x14ac:dyDescent="0.25">
      <c r="A27" s="395"/>
      <c r="B27" s="209" t="s">
        <v>34</v>
      </c>
      <c r="C27" s="524" t="s">
        <v>35</v>
      </c>
      <c r="D27" s="522"/>
      <c r="E27" s="523"/>
      <c r="F27" s="389" t="e">
        <f>+#REF!</f>
        <v>#REF!</v>
      </c>
      <c r="G27" s="550" t="e">
        <f>+#REF!</f>
        <v>#REF!</v>
      </c>
      <c r="H27" s="551"/>
      <c r="I27" s="550" t="e">
        <f>+#REF!</f>
        <v>#REF!</v>
      </c>
      <c r="J27" s="551"/>
      <c r="K27" s="550" t="e">
        <f>+#REF!</f>
        <v>#REF!</v>
      </c>
      <c r="L27" s="554"/>
      <c r="M27" s="552" t="e">
        <f>+#REF!</f>
        <v>#REF!</v>
      </c>
      <c r="N27" s="553"/>
      <c r="O27" s="552">
        <v>0</v>
      </c>
      <c r="P27" s="553"/>
      <c r="Q27" s="32"/>
      <c r="R27" s="47"/>
      <c r="S27" s="32"/>
      <c r="T27" s="32"/>
      <c r="U27" s="397"/>
    </row>
    <row r="28" spans="1:21" ht="31.5" customHeight="1" x14ac:dyDescent="0.25">
      <c r="A28" s="395"/>
      <c r="B28" s="209" t="s">
        <v>36</v>
      </c>
      <c r="C28" s="570" t="s">
        <v>37</v>
      </c>
      <c r="D28" s="522"/>
      <c r="E28" s="523"/>
      <c r="F28" s="389" t="e">
        <f>#REF!</f>
        <v>#REF!</v>
      </c>
      <c r="G28" s="550" t="e">
        <f>+#REF!</f>
        <v>#REF!</v>
      </c>
      <c r="H28" s="551"/>
      <c r="I28" s="550" t="e">
        <f>+#REF!</f>
        <v>#REF!</v>
      </c>
      <c r="J28" s="551"/>
      <c r="K28" s="550" t="e">
        <f>+#REF!</f>
        <v>#REF!</v>
      </c>
      <c r="L28" s="554"/>
      <c r="M28" s="552" t="e">
        <f>+#REF!</f>
        <v>#REF!</v>
      </c>
      <c r="N28" s="553"/>
      <c r="O28" s="552">
        <v>0</v>
      </c>
      <c r="P28" s="553"/>
      <c r="Q28" s="32"/>
      <c r="R28" s="47"/>
      <c r="S28" s="32"/>
      <c r="T28" s="32"/>
      <c r="U28" s="397"/>
    </row>
    <row r="29" spans="1:21" ht="31.5" customHeight="1" x14ac:dyDescent="0.25">
      <c r="A29" s="395"/>
      <c r="B29" s="209" t="s">
        <v>38</v>
      </c>
      <c r="C29" s="570" t="s">
        <v>39</v>
      </c>
      <c r="D29" s="522"/>
      <c r="E29" s="523"/>
      <c r="F29" s="389" t="e">
        <f>#REF!</f>
        <v>#REF!</v>
      </c>
      <c r="G29" s="580" t="e">
        <f>#REF!</f>
        <v>#REF!</v>
      </c>
      <c r="H29" s="551"/>
      <c r="I29" s="550" t="e">
        <f>#REF!</f>
        <v>#REF!</v>
      </c>
      <c r="J29" s="551"/>
      <c r="K29" s="580" t="e">
        <f>#REF!</f>
        <v>#REF!</v>
      </c>
      <c r="L29" s="554"/>
      <c r="M29" s="552" t="e">
        <f>#REF!</f>
        <v>#REF!</v>
      </c>
      <c r="N29" s="553"/>
      <c r="O29" s="552" t="e">
        <f>#REF!</f>
        <v>#REF!</v>
      </c>
      <c r="P29" s="553"/>
      <c r="Q29" s="32"/>
      <c r="R29" s="47"/>
      <c r="S29" s="32"/>
      <c r="T29" s="32"/>
      <c r="U29" s="397"/>
    </row>
    <row r="30" spans="1:21" ht="31.5" customHeight="1" x14ac:dyDescent="0.25">
      <c r="A30" s="395"/>
      <c r="B30" s="209" t="s">
        <v>40</v>
      </c>
      <c r="C30" s="570" t="s">
        <v>41</v>
      </c>
      <c r="D30" s="522"/>
      <c r="E30" s="523"/>
      <c r="F30" s="389" t="e">
        <f>+#REF!</f>
        <v>#REF!</v>
      </c>
      <c r="G30" s="580" t="e">
        <f>+#REF!</f>
        <v>#REF!</v>
      </c>
      <c r="H30" s="551"/>
      <c r="I30" s="550" t="e">
        <f>+#REF!</f>
        <v>#REF!</v>
      </c>
      <c r="J30" s="551"/>
      <c r="K30" s="550" t="e">
        <f>+#REF!</f>
        <v>#REF!</v>
      </c>
      <c r="L30" s="554"/>
      <c r="M30" s="552" t="e">
        <f>+#REF!</f>
        <v>#REF!</v>
      </c>
      <c r="N30" s="553"/>
      <c r="O30" s="552"/>
      <c r="P30" s="553"/>
      <c r="Q30" s="32"/>
      <c r="R30" s="47"/>
      <c r="S30" s="32"/>
      <c r="T30" s="32"/>
      <c r="U30" s="397"/>
    </row>
    <row r="31" spans="1:21" ht="31.5" customHeight="1" x14ac:dyDescent="0.25">
      <c r="A31" s="395"/>
      <c r="B31" s="209" t="s">
        <v>42</v>
      </c>
      <c r="C31" s="570" t="s">
        <v>43</v>
      </c>
      <c r="D31" s="522"/>
      <c r="E31" s="523"/>
      <c r="F31" s="389">
        <f>PM!F23</f>
        <v>0</v>
      </c>
      <c r="G31" s="550">
        <f>PM!F24</f>
        <v>0</v>
      </c>
      <c r="H31" s="551"/>
      <c r="I31" s="550">
        <f>PM!F25</f>
        <v>0</v>
      </c>
      <c r="J31" s="551"/>
      <c r="K31" s="550">
        <f>PM!F26</f>
        <v>0</v>
      </c>
      <c r="L31" s="554"/>
      <c r="M31" s="552">
        <f>PM!F27</f>
        <v>0</v>
      </c>
      <c r="N31" s="553"/>
      <c r="O31" s="552"/>
      <c r="P31" s="553"/>
      <c r="Q31" s="32"/>
      <c r="R31" s="47"/>
      <c r="S31" s="32"/>
      <c r="T31" s="32"/>
      <c r="U31" s="397"/>
    </row>
    <row r="32" spans="1:21" ht="31.5" customHeight="1" x14ac:dyDescent="0.25">
      <c r="A32" s="395"/>
      <c r="B32" s="209" t="s">
        <v>44</v>
      </c>
      <c r="C32" s="570" t="s">
        <v>45</v>
      </c>
      <c r="D32" s="522"/>
      <c r="E32" s="523"/>
      <c r="F32" s="389" t="e">
        <f>+#REF!</f>
        <v>#REF!</v>
      </c>
      <c r="G32" s="550" t="e">
        <f>+#REF!</f>
        <v>#REF!</v>
      </c>
      <c r="H32" s="551"/>
      <c r="I32" s="550" t="e">
        <f>+#REF!</f>
        <v>#REF!</v>
      </c>
      <c r="J32" s="551"/>
      <c r="K32" s="550" t="e">
        <f>+#REF!</f>
        <v>#REF!</v>
      </c>
      <c r="L32" s="554"/>
      <c r="M32" s="552" t="e">
        <f>+#REF!</f>
        <v>#REF!</v>
      </c>
      <c r="N32" s="553"/>
      <c r="O32" s="552"/>
      <c r="P32" s="553"/>
      <c r="Q32" s="32"/>
      <c r="R32" s="47"/>
      <c r="S32" s="32"/>
      <c r="T32" s="32"/>
      <c r="U32" s="397"/>
    </row>
    <row r="33" spans="1:21" ht="31.5" customHeight="1" x14ac:dyDescent="0.25">
      <c r="A33" s="395"/>
      <c r="B33" s="210" t="s">
        <v>46</v>
      </c>
      <c r="C33" s="570" t="s">
        <v>47</v>
      </c>
      <c r="D33" s="522"/>
      <c r="E33" s="523"/>
      <c r="F33" s="389" t="e">
        <f>+#REF!</f>
        <v>#REF!</v>
      </c>
      <c r="G33" s="550" t="e">
        <f>+#REF!</f>
        <v>#REF!</v>
      </c>
      <c r="H33" s="551"/>
      <c r="I33" s="550" t="e">
        <f>+#REF!</f>
        <v>#REF!</v>
      </c>
      <c r="J33" s="551"/>
      <c r="K33" s="550" t="e">
        <f>+#REF!</f>
        <v>#REF!</v>
      </c>
      <c r="L33" s="554"/>
      <c r="M33" s="552" t="e">
        <f>+#REF!</f>
        <v>#REF!</v>
      </c>
      <c r="N33" s="553"/>
      <c r="O33" s="552"/>
      <c r="P33" s="553"/>
      <c r="Q33" s="32"/>
      <c r="R33" s="47"/>
      <c r="S33" s="32"/>
      <c r="T33" s="32"/>
      <c r="U33" s="397"/>
    </row>
    <row r="34" spans="1:21" ht="33" customHeight="1" thickBot="1" x14ac:dyDescent="0.3">
      <c r="A34" s="395"/>
      <c r="B34" s="211" t="s">
        <v>48</v>
      </c>
      <c r="C34" s="567" t="s">
        <v>49</v>
      </c>
      <c r="D34" s="568"/>
      <c r="E34" s="569"/>
      <c r="F34" s="212" t="e">
        <f>+#REF!</f>
        <v>#REF!</v>
      </c>
      <c r="G34" s="559" t="e">
        <f>+#REF!</f>
        <v>#REF!</v>
      </c>
      <c r="H34" s="560"/>
      <c r="I34" s="559" t="e">
        <f>+#REF!</f>
        <v>#REF!</v>
      </c>
      <c r="J34" s="560"/>
      <c r="K34" s="559" t="e">
        <f>+#REF!</f>
        <v>#REF!</v>
      </c>
      <c r="L34" s="561"/>
      <c r="M34" s="562" t="e">
        <f>+#REF!</f>
        <v>#REF!</v>
      </c>
      <c r="N34" s="563"/>
      <c r="O34" s="562"/>
      <c r="P34" s="563"/>
      <c r="Q34" s="32"/>
      <c r="R34" s="47"/>
      <c r="S34" s="32"/>
      <c r="T34" s="32"/>
      <c r="U34" s="397"/>
    </row>
    <row r="35" spans="1:21" ht="31.5" customHeight="1" thickBot="1" x14ac:dyDescent="0.3">
      <c r="A35" s="395"/>
      <c r="C35" s="233" t="s">
        <v>50</v>
      </c>
      <c r="D35" s="234"/>
      <c r="E35" s="234"/>
      <c r="F35" s="213" t="e">
        <f>SUM(F21:F34)</f>
        <v>#REF!</v>
      </c>
      <c r="G35" s="565" t="e">
        <f>SUM(G21:H34)</f>
        <v>#REF!</v>
      </c>
      <c r="H35" s="566"/>
      <c r="I35" s="565" t="e">
        <f>SUM(I21:J34)</f>
        <v>#REF!</v>
      </c>
      <c r="J35" s="566"/>
      <c r="K35" s="565" t="e">
        <f>SUM(K21:L34)</f>
        <v>#REF!</v>
      </c>
      <c r="L35" s="566"/>
      <c r="M35" s="565" t="e">
        <f>SUM(M21:N34)</f>
        <v>#REF!</v>
      </c>
      <c r="N35" s="566"/>
      <c r="O35" s="565" t="e">
        <f>SUM(O21:P34)</f>
        <v>#REF!</v>
      </c>
      <c r="P35" s="566"/>
      <c r="Q35" s="32"/>
      <c r="R35" s="47"/>
      <c r="S35" s="32"/>
      <c r="T35" s="32"/>
      <c r="U35" s="397"/>
    </row>
    <row r="36" spans="1:21" ht="43.5" customHeight="1" thickBot="1" x14ac:dyDescent="0.3">
      <c r="A36" s="398"/>
      <c r="B36" s="564" t="s">
        <v>51</v>
      </c>
      <c r="C36" s="558"/>
      <c r="D36" s="558"/>
      <c r="E36" s="558"/>
      <c r="F36" s="399"/>
      <c r="G36" s="557"/>
      <c r="H36" s="558"/>
      <c r="I36" s="557"/>
      <c r="J36" s="558"/>
      <c r="K36" s="557"/>
      <c r="L36" s="558"/>
      <c r="M36" s="557"/>
      <c r="N36" s="558"/>
      <c r="O36" s="557"/>
      <c r="P36" s="558"/>
      <c r="Q36" s="402"/>
      <c r="R36" s="400"/>
      <c r="S36" s="400"/>
      <c r="T36" s="555"/>
      <c r="U36" s="556"/>
    </row>
    <row r="37" spans="1:21" hidden="1" x14ac:dyDescent="0.25">
      <c r="A37" s="32"/>
      <c r="B37" s="32"/>
      <c r="C37" s="32"/>
      <c r="D37" s="32"/>
      <c r="E37" s="32"/>
      <c r="F37" s="32"/>
      <c r="G37" s="32"/>
      <c r="H37" s="32"/>
      <c r="I37" s="32"/>
      <c r="J37" s="32"/>
      <c r="K37" s="32"/>
      <c r="L37" s="32"/>
      <c r="M37" s="32"/>
      <c r="N37" s="32"/>
      <c r="O37" s="32"/>
      <c r="P37" s="32"/>
      <c r="Q37" s="32"/>
      <c r="R37" s="32"/>
      <c r="S37" s="32"/>
      <c r="T37" s="32"/>
      <c r="U37" s="32"/>
    </row>
    <row r="38" spans="1:21" x14ac:dyDescent="0.25">
      <c r="A38" s="39"/>
      <c r="B38" s="39"/>
      <c r="C38" s="39"/>
      <c r="D38" s="39"/>
      <c r="E38" s="39"/>
      <c r="F38" s="39"/>
      <c r="G38" s="39"/>
      <c r="H38" s="39"/>
      <c r="I38" s="39"/>
      <c r="J38" s="39"/>
      <c r="K38" s="39"/>
      <c r="L38" s="39"/>
      <c r="M38" s="39"/>
      <c r="N38" s="39"/>
      <c r="O38" s="39"/>
      <c r="P38" s="39"/>
      <c r="Q38" s="39"/>
      <c r="R38" s="39"/>
      <c r="S38" s="39"/>
      <c r="T38" s="39"/>
      <c r="U38" s="39"/>
    </row>
    <row r="39" spans="1:21" x14ac:dyDescent="0.25"/>
    <row r="40" spans="1:21" x14ac:dyDescent="0.25"/>
    <row r="41" spans="1:21" x14ac:dyDescent="0.25"/>
    <row r="42" spans="1:21" x14ac:dyDescent="0.25"/>
  </sheetData>
  <mergeCells count="122">
    <mergeCell ref="A1:U1"/>
    <mergeCell ref="B15:D15"/>
    <mergeCell ref="B13:D13"/>
    <mergeCell ref="K27:L27"/>
    <mergeCell ref="K25:L25"/>
    <mergeCell ref="K26:L26"/>
    <mergeCell ref="I25:J25"/>
    <mergeCell ref="I26:J26"/>
    <mergeCell ref="O20:P20"/>
    <mergeCell ref="O21:P21"/>
    <mergeCell ref="M20:N20"/>
    <mergeCell ref="I27:J27"/>
    <mergeCell ref="K21:L21"/>
    <mergeCell ref="K23:L23"/>
    <mergeCell ref="K24:L24"/>
    <mergeCell ref="O25:P25"/>
    <mergeCell ref="O26:P26"/>
    <mergeCell ref="M21:N21"/>
    <mergeCell ref="M22:N22"/>
    <mergeCell ref="O24:P24"/>
    <mergeCell ref="O27:P27"/>
    <mergeCell ref="G26:H26"/>
    <mergeCell ref="C22:E22"/>
    <mergeCell ref="C27:E27"/>
    <mergeCell ref="O29:P29"/>
    <mergeCell ref="O28:P28"/>
    <mergeCell ref="K29:L29"/>
    <mergeCell ref="I20:J20"/>
    <mergeCell ref="G21:H21"/>
    <mergeCell ref="I21:J21"/>
    <mergeCell ref="K22:L22"/>
    <mergeCell ref="I22:J22"/>
    <mergeCell ref="O23:P23"/>
    <mergeCell ref="O22:P22"/>
    <mergeCell ref="I23:J23"/>
    <mergeCell ref="M25:N25"/>
    <mergeCell ref="M24:N24"/>
    <mergeCell ref="M23:N23"/>
    <mergeCell ref="I29:J29"/>
    <mergeCell ref="I28:J28"/>
    <mergeCell ref="G25:H25"/>
    <mergeCell ref="M26:N26"/>
    <mergeCell ref="M29:N29"/>
    <mergeCell ref="M27:N27"/>
    <mergeCell ref="M28:N28"/>
    <mergeCell ref="G23:H23"/>
    <mergeCell ref="G22:H22"/>
    <mergeCell ref="G24:H24"/>
    <mergeCell ref="C33:E33"/>
    <mergeCell ref="H2:N2"/>
    <mergeCell ref="H3:N3"/>
    <mergeCell ref="H4:N4"/>
    <mergeCell ref="M31:N31"/>
    <mergeCell ref="I33:J33"/>
    <mergeCell ref="K33:L33"/>
    <mergeCell ref="G33:H33"/>
    <mergeCell ref="K20:L20"/>
    <mergeCell ref="G32:H32"/>
    <mergeCell ref="K28:L28"/>
    <mergeCell ref="G27:H27"/>
    <mergeCell ref="C30:E30"/>
    <mergeCell ref="C31:E31"/>
    <mergeCell ref="C32:E32"/>
    <mergeCell ref="C28:E28"/>
    <mergeCell ref="G30:H30"/>
    <mergeCell ref="G28:H28"/>
    <mergeCell ref="G29:H29"/>
    <mergeCell ref="C29:E29"/>
    <mergeCell ref="G31:H31"/>
    <mergeCell ref="C26:E26"/>
    <mergeCell ref="C25:E25"/>
    <mergeCell ref="I24:J24"/>
    <mergeCell ref="B36:E36"/>
    <mergeCell ref="G36:H36"/>
    <mergeCell ref="G35:H35"/>
    <mergeCell ref="O35:P35"/>
    <mergeCell ref="I35:J35"/>
    <mergeCell ref="K35:L35"/>
    <mergeCell ref="M35:N35"/>
    <mergeCell ref="G34:H34"/>
    <mergeCell ref="C34:E34"/>
    <mergeCell ref="T36:U36"/>
    <mergeCell ref="K36:L36"/>
    <mergeCell ref="I36:J36"/>
    <mergeCell ref="M36:N36"/>
    <mergeCell ref="O36:P36"/>
    <mergeCell ref="I34:J34"/>
    <mergeCell ref="K34:L34"/>
    <mergeCell ref="O33:P33"/>
    <mergeCell ref="M33:N33"/>
    <mergeCell ref="M34:N34"/>
    <mergeCell ref="O34:P34"/>
    <mergeCell ref="I32:J32"/>
    <mergeCell ref="I31:J31"/>
    <mergeCell ref="O32:P32"/>
    <mergeCell ref="O31:P31"/>
    <mergeCell ref="O30:P30"/>
    <mergeCell ref="M32:N32"/>
    <mergeCell ref="K30:L30"/>
    <mergeCell ref="M30:N30"/>
    <mergeCell ref="K31:L31"/>
    <mergeCell ref="K32:L32"/>
    <mergeCell ref="I30:J30"/>
    <mergeCell ref="C24:E24"/>
    <mergeCell ref="C23:E23"/>
    <mergeCell ref="B16:D16"/>
    <mergeCell ref="B9:D9"/>
    <mergeCell ref="B10:D10"/>
    <mergeCell ref="B11:D11"/>
    <mergeCell ref="A18:U18"/>
    <mergeCell ref="T17:U17"/>
    <mergeCell ref="P2:R2"/>
    <mergeCell ref="S2:U2"/>
    <mergeCell ref="B14:D14"/>
    <mergeCell ref="P3:R3"/>
    <mergeCell ref="S3:U3"/>
    <mergeCell ref="B8:E8"/>
    <mergeCell ref="A6:U6"/>
    <mergeCell ref="C21:E21"/>
    <mergeCell ref="C20:E20"/>
    <mergeCell ref="G20:H20"/>
    <mergeCell ref="B12:D12"/>
  </mergeCells>
  <hyperlinks>
    <hyperlink ref="H3:N3" location="_1._RESULTADOS_GENERALES_DEL_PLAN__DE_MEJORAMIENTO_IDEP" display="_1._RESULTADOS_GENERALES_DEL_PLAN__DE_MEJORAMIENTO_IDEP" xr:uid="{00000000-0004-0000-0000-000000000000}"/>
    <hyperlink ref="H4:N4" location="_2._RESULTADOS_POR_TIPOLOGÍA_DE_ACCIONES" display="2. RESULTADOS POR TIPOLOGÍA DE ACCIONES" xr:uid="{00000000-0004-0000-0000-000001000000}"/>
    <hyperlink ref="B21" location="'DIC-01'!A1" display="DIC-01" xr:uid="{00000000-0004-0000-0000-000002000000}"/>
    <hyperlink ref="B22" location="'DIP-02'!A1" display="DIP-02" xr:uid="{00000000-0004-0000-0000-000003000000}"/>
    <hyperlink ref="B23" location="'AC-10'!A1" display="AC-10" xr:uid="{00000000-0004-0000-0000-000004000000}"/>
    <hyperlink ref="B24" location="'IDP-04'!A1" display="IDP-04" xr:uid="{00000000-0004-0000-0000-000005000000}"/>
    <hyperlink ref="B25" location="'GD-07'!A1" display="GD-07" xr:uid="{00000000-0004-0000-0000-000006000000}"/>
    <hyperlink ref="B26" location="'GC-08'!A1" display="GC-08" xr:uid="{00000000-0004-0000-0000-000007000000}"/>
    <hyperlink ref="B27" location="'GJ-09'!A1" display="GJ-09" xr:uid="{00000000-0004-0000-0000-000008000000}"/>
    <hyperlink ref="B28" location="'GRF-11'!A1" display="GRF-11" xr:uid="{00000000-0004-0000-0000-000009000000}"/>
    <hyperlink ref="B29" location="'GT-12 '!A1" display="GT-12" xr:uid="{00000000-0004-0000-0000-00000A000000}"/>
    <hyperlink ref="B30" location="'GTH-13'!A1" display="GTH-13" xr:uid="{00000000-0004-0000-0000-00000B000000}"/>
    <hyperlink ref="B31" location="'GF-14'!A1" display="GF-14" xr:uid="{00000000-0004-0000-0000-00000C000000}"/>
    <hyperlink ref="B32" location="'CID-15'!A1" display="CID-15" xr:uid="{00000000-0004-0000-0000-00000D000000}"/>
    <hyperlink ref="B33" location="'EC-16'!A1" display="EC-16" xr:uid="{00000000-0004-0000-0000-00000E000000}"/>
    <hyperlink ref="B34" location="'MIC-03'!A1" display="MIC-03" xr:uid="{00000000-0004-0000-0000-00000F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Y797"/>
  <sheetViews>
    <sheetView showGridLines="0" topLeftCell="A85" zoomScale="85" zoomScaleNormal="85" workbookViewId="0">
      <selection activeCell="A85" sqref="A85"/>
    </sheetView>
  </sheetViews>
  <sheetFormatPr baseColWidth="10" defaultColWidth="14.42578125" defaultRowHeight="15" customHeight="1" x14ac:dyDescent="0.25"/>
  <cols>
    <col min="1" max="1" width="6.5703125" customWidth="1"/>
    <col min="2" max="2" width="10.7109375" customWidth="1"/>
    <col min="3" max="3" width="17.5703125" customWidth="1"/>
    <col min="4" max="4" width="21.5703125" customWidth="1"/>
    <col min="5" max="5" width="52.28515625" customWidth="1"/>
    <col min="6" max="6" width="24.140625" customWidth="1"/>
    <col min="7" max="7" width="26.5703125" customWidth="1"/>
    <col min="8" max="8" width="25.85546875" customWidth="1"/>
    <col min="9" max="9" width="14" customWidth="1"/>
    <col min="10" max="10" width="18" customWidth="1"/>
    <col min="11" max="11" width="18.5703125" customWidth="1"/>
    <col min="12" max="12" width="20" customWidth="1"/>
    <col min="13" max="14" width="15.42578125" customWidth="1"/>
    <col min="15" max="15" width="55.7109375" customWidth="1"/>
    <col min="16" max="16" width="28.140625" customWidth="1"/>
    <col min="17" max="17" width="100.7109375" customWidth="1"/>
    <col min="18" max="18" width="40.140625" customWidth="1"/>
    <col min="19" max="19" width="18.42578125" customWidth="1"/>
    <col min="20" max="20" width="19.42578125" customWidth="1"/>
    <col min="21" max="21" width="80.28515625" customWidth="1"/>
    <col min="22" max="22" width="31.140625" customWidth="1"/>
    <col min="23" max="23" width="14.42578125" customWidth="1"/>
    <col min="24" max="25" width="11" customWidth="1"/>
  </cols>
  <sheetData>
    <row r="1" spans="1:22" ht="44.25" hidden="1" customHeight="1" x14ac:dyDescent="0.35">
      <c r="A1" s="1"/>
      <c r="B1" s="59"/>
      <c r="C1" s="60" t="s">
        <v>15</v>
      </c>
      <c r="D1" s="60" t="s">
        <v>52</v>
      </c>
      <c r="E1" s="4"/>
      <c r="F1" s="5" t="s">
        <v>53</v>
      </c>
      <c r="G1" s="5" t="s">
        <v>54</v>
      </c>
      <c r="H1" s="5" t="s">
        <v>55</v>
      </c>
      <c r="I1" s="5" t="s">
        <v>56</v>
      </c>
      <c r="J1" s="5" t="s">
        <v>57</v>
      </c>
      <c r="L1" s="7"/>
      <c r="M1" s="6"/>
      <c r="N1" s="6"/>
      <c r="O1" s="6"/>
    </row>
    <row r="2" spans="1:22" s="48" customFormat="1" ht="26.25" hidden="1" thickBot="1" x14ac:dyDescent="0.25">
      <c r="B2" s="58"/>
      <c r="C2" s="61" t="s">
        <v>58</v>
      </c>
      <c r="D2" s="61" t="s">
        <v>59</v>
      </c>
      <c r="E2" s="54"/>
      <c r="F2" s="64" t="s">
        <v>60</v>
      </c>
      <c r="G2" s="65" t="s">
        <v>61</v>
      </c>
      <c r="H2" s="64" t="s">
        <v>62</v>
      </c>
      <c r="I2" s="112" t="s">
        <v>63</v>
      </c>
      <c r="J2" s="52" t="s">
        <v>64</v>
      </c>
      <c r="L2" s="49"/>
      <c r="M2" s="51"/>
      <c r="N2" s="51"/>
      <c r="O2" s="51"/>
    </row>
    <row r="3" spans="1:22" s="48" customFormat="1" ht="26.25" hidden="1" thickBot="1" x14ac:dyDescent="0.25">
      <c r="B3" s="58"/>
      <c r="C3" s="61" t="s">
        <v>65</v>
      </c>
      <c r="D3" s="61" t="s">
        <v>66</v>
      </c>
      <c r="E3" s="54"/>
      <c r="F3" s="64" t="s">
        <v>67</v>
      </c>
      <c r="G3" s="65" t="s">
        <v>68</v>
      </c>
      <c r="H3" s="65" t="s">
        <v>69</v>
      </c>
      <c r="I3" s="114" t="s">
        <v>70</v>
      </c>
      <c r="J3" s="52" t="s">
        <v>71</v>
      </c>
      <c r="L3" s="49"/>
      <c r="M3" s="51"/>
      <c r="N3" s="51"/>
      <c r="O3" s="51"/>
    </row>
    <row r="4" spans="1:22" s="48" customFormat="1" ht="26.25" hidden="1" thickBot="1" x14ac:dyDescent="0.25">
      <c r="B4" s="58"/>
      <c r="C4" s="61" t="s">
        <v>72</v>
      </c>
      <c r="D4" s="61" t="s">
        <v>73</v>
      </c>
      <c r="E4" s="54"/>
      <c r="F4" s="64" t="s">
        <v>74</v>
      </c>
      <c r="G4" s="65" t="s">
        <v>75</v>
      </c>
      <c r="H4" s="55"/>
      <c r="I4" s="113" t="s">
        <v>76</v>
      </c>
      <c r="J4" s="52" t="s">
        <v>77</v>
      </c>
      <c r="L4" s="49"/>
      <c r="M4" s="51"/>
      <c r="N4" s="51"/>
      <c r="O4" s="51"/>
    </row>
    <row r="5" spans="1:22" s="48" customFormat="1" ht="39" hidden="1" thickBot="1" x14ac:dyDescent="0.25">
      <c r="B5" s="58"/>
      <c r="C5" s="61" t="s">
        <v>78</v>
      </c>
      <c r="D5" s="61" t="s">
        <v>79</v>
      </c>
      <c r="E5" s="54"/>
      <c r="F5" s="65" t="s">
        <v>80</v>
      </c>
      <c r="G5" s="65" t="s">
        <v>81</v>
      </c>
      <c r="H5" s="53"/>
      <c r="I5" s="52"/>
      <c r="J5" s="52"/>
      <c r="L5" s="49"/>
      <c r="M5" s="51"/>
      <c r="N5" s="51"/>
      <c r="O5" s="51"/>
    </row>
    <row r="6" spans="1:22" s="48" customFormat="1" ht="26.25" hidden="1" thickBot="1" x14ac:dyDescent="0.25">
      <c r="B6" s="58"/>
      <c r="C6" s="61" t="s">
        <v>82</v>
      </c>
      <c r="D6" s="61" t="s">
        <v>83</v>
      </c>
      <c r="F6" s="65" t="s">
        <v>84</v>
      </c>
      <c r="G6" s="53"/>
      <c r="H6" s="53"/>
      <c r="I6" s="52"/>
      <c r="J6" s="52"/>
      <c r="L6" s="49"/>
      <c r="M6" s="51"/>
      <c r="N6" s="51"/>
      <c r="O6" s="51"/>
    </row>
    <row r="7" spans="1:22" s="48" customFormat="1" ht="26.25" hidden="1" thickBot="1" x14ac:dyDescent="0.25">
      <c r="B7" s="58"/>
      <c r="C7" s="61" t="s">
        <v>85</v>
      </c>
      <c r="D7" s="61" t="s">
        <v>86</v>
      </c>
      <c r="E7" s="54"/>
      <c r="F7" s="55"/>
      <c r="G7" s="53"/>
      <c r="H7" s="53"/>
      <c r="I7" s="56"/>
      <c r="J7" s="56"/>
      <c r="L7" s="49"/>
      <c r="M7" s="51"/>
      <c r="N7" s="51"/>
      <c r="O7" s="51"/>
    </row>
    <row r="8" spans="1:22" s="48" customFormat="1" ht="26.25" hidden="1" thickBot="1" x14ac:dyDescent="0.25">
      <c r="B8" s="58"/>
      <c r="C8" s="61" t="s">
        <v>87</v>
      </c>
      <c r="D8" s="61" t="s">
        <v>88</v>
      </c>
      <c r="E8" s="54"/>
      <c r="F8" s="55"/>
      <c r="G8" s="53"/>
      <c r="H8" s="53"/>
      <c r="I8" s="52"/>
      <c r="J8" s="52"/>
      <c r="L8" s="49"/>
      <c r="M8" s="51"/>
      <c r="N8" s="51"/>
      <c r="O8" s="51"/>
    </row>
    <row r="9" spans="1:22" s="48" customFormat="1" ht="51.75" hidden="1" thickBot="1" x14ac:dyDescent="0.25">
      <c r="B9" s="58"/>
      <c r="C9" s="61" t="s">
        <v>89</v>
      </c>
      <c r="D9" s="61" t="s">
        <v>90</v>
      </c>
      <c r="E9" s="54"/>
      <c r="F9" s="53"/>
      <c r="G9" s="53"/>
      <c r="H9" s="53"/>
      <c r="I9" s="52"/>
      <c r="J9" s="52"/>
      <c r="L9" s="49"/>
      <c r="M9" s="51"/>
      <c r="N9" s="51"/>
      <c r="O9" s="51"/>
    </row>
    <row r="10" spans="1:22" s="48" customFormat="1" ht="26.25" hidden="1" thickBot="1" x14ac:dyDescent="0.25">
      <c r="B10" s="58"/>
      <c r="C10" s="61" t="s">
        <v>91</v>
      </c>
      <c r="D10" s="61" t="s">
        <v>92</v>
      </c>
      <c r="E10" s="54"/>
      <c r="F10" s="53"/>
      <c r="G10" s="53"/>
      <c r="H10" s="53"/>
      <c r="I10" s="52"/>
      <c r="J10" s="52"/>
      <c r="L10" s="49"/>
      <c r="M10" s="51"/>
      <c r="N10" s="51"/>
      <c r="O10" s="51"/>
    </row>
    <row r="11" spans="1:22" s="48" customFormat="1" ht="39" hidden="1" thickBot="1" x14ac:dyDescent="0.25">
      <c r="B11" s="58"/>
      <c r="C11" s="61" t="s">
        <v>93</v>
      </c>
      <c r="D11" s="61" t="s">
        <v>94</v>
      </c>
      <c r="E11" s="54"/>
      <c r="F11" s="53"/>
      <c r="G11" s="53"/>
      <c r="H11" s="53"/>
      <c r="I11" s="52"/>
      <c r="J11" s="52"/>
      <c r="L11" s="49"/>
      <c r="M11" s="51"/>
      <c r="N11" s="51"/>
      <c r="O11" s="51"/>
    </row>
    <row r="12" spans="1:22" s="48" customFormat="1" ht="26.25" hidden="1" thickBot="1" x14ac:dyDescent="0.25">
      <c r="B12" s="58"/>
      <c r="C12" s="61" t="s">
        <v>95</v>
      </c>
      <c r="D12" s="61" t="s">
        <v>96</v>
      </c>
      <c r="E12" s="54"/>
      <c r="F12" s="57"/>
      <c r="G12" s="57"/>
      <c r="H12" s="57"/>
      <c r="I12" s="58"/>
      <c r="J12" s="51"/>
      <c r="K12" s="51"/>
      <c r="M12" s="49"/>
      <c r="N12" s="51"/>
      <c r="O12" s="51"/>
      <c r="P12" s="51"/>
    </row>
    <row r="13" spans="1:22" s="48" customFormat="1" ht="39" hidden="1" thickBot="1" x14ac:dyDescent="0.25">
      <c r="B13" s="58"/>
      <c r="C13" s="61" t="s">
        <v>97</v>
      </c>
      <c r="D13" s="61" t="s">
        <v>98</v>
      </c>
      <c r="E13" s="54"/>
      <c r="F13" s="57"/>
      <c r="G13" s="57"/>
      <c r="H13" s="57"/>
      <c r="I13" s="58"/>
      <c r="J13" s="51"/>
      <c r="K13" s="51"/>
      <c r="M13" s="49"/>
      <c r="N13" s="51"/>
      <c r="O13" s="51"/>
      <c r="P13" s="51"/>
    </row>
    <row r="14" spans="1:22" s="48" customFormat="1" ht="26.25" hidden="1" thickBot="1" x14ac:dyDescent="0.25">
      <c r="B14" s="58"/>
      <c r="C14" s="61" t="s">
        <v>99</v>
      </c>
      <c r="D14" s="62"/>
      <c r="E14" s="54"/>
      <c r="F14" s="57"/>
      <c r="G14" s="57"/>
      <c r="H14" s="57"/>
      <c r="I14" s="58"/>
      <c r="J14" s="51"/>
      <c r="K14" s="51"/>
      <c r="M14" s="49"/>
      <c r="N14" s="51"/>
      <c r="O14" s="51"/>
      <c r="P14" s="51"/>
    </row>
    <row r="15" spans="1:22" s="48" customFormat="1" ht="39" hidden="1" thickBot="1" x14ac:dyDescent="0.25">
      <c r="B15" s="58"/>
      <c r="C15" s="63" t="s">
        <v>100</v>
      </c>
      <c r="D15" s="61"/>
      <c r="E15" s="54"/>
      <c r="F15" s="57"/>
      <c r="G15" s="57"/>
      <c r="H15" s="57"/>
      <c r="I15" s="58"/>
      <c r="J15" s="51"/>
      <c r="K15" s="51"/>
      <c r="M15" s="49"/>
      <c r="N15" s="51"/>
      <c r="O15" s="51"/>
      <c r="P15" s="51"/>
    </row>
    <row r="16" spans="1:22" ht="24" hidden="1" thickBot="1" x14ac:dyDescent="0.4">
      <c r="A16" s="1"/>
      <c r="E16" s="13"/>
      <c r="G16" s="13"/>
      <c r="H16" s="13"/>
      <c r="I16" s="6"/>
      <c r="J16" s="6"/>
      <c r="K16" s="6"/>
      <c r="L16" s="6"/>
      <c r="M16" s="7"/>
      <c r="N16" s="6"/>
      <c r="O16" s="6"/>
      <c r="P16" s="6"/>
      <c r="Q16" s="14"/>
      <c r="R16" s="14"/>
      <c r="S16" s="14"/>
      <c r="U16" s="15"/>
      <c r="V16" s="15"/>
    </row>
    <row r="17" spans="1:23" ht="27.75" customHeight="1" x14ac:dyDescent="0.25">
      <c r="A17" s="481"/>
      <c r="B17" s="482"/>
      <c r="C17" s="483"/>
      <c r="D17" s="490" t="s">
        <v>101</v>
      </c>
      <c r="E17" s="491"/>
      <c r="F17" s="491"/>
      <c r="G17" s="491"/>
      <c r="H17" s="491"/>
      <c r="I17" s="491"/>
      <c r="J17" s="491"/>
      <c r="K17" s="491"/>
      <c r="L17" s="491"/>
      <c r="M17" s="491"/>
      <c r="N17" s="491"/>
      <c r="O17" s="491"/>
      <c r="P17" s="491"/>
      <c r="Q17" s="491"/>
      <c r="R17" s="491"/>
      <c r="S17" s="491"/>
      <c r="T17" s="492"/>
      <c r="U17" s="80" t="s">
        <v>102</v>
      </c>
    </row>
    <row r="18" spans="1:23" ht="27.75" customHeight="1" x14ac:dyDescent="0.25">
      <c r="A18" s="484"/>
      <c r="B18" s="485"/>
      <c r="C18" s="486"/>
      <c r="D18" s="493"/>
      <c r="E18" s="494"/>
      <c r="F18" s="494"/>
      <c r="G18" s="494"/>
      <c r="H18" s="494"/>
      <c r="I18" s="494"/>
      <c r="J18" s="494"/>
      <c r="K18" s="494"/>
      <c r="L18" s="494"/>
      <c r="M18" s="494"/>
      <c r="N18" s="494"/>
      <c r="O18" s="494"/>
      <c r="P18" s="494"/>
      <c r="Q18" s="494"/>
      <c r="R18" s="494"/>
      <c r="S18" s="494"/>
      <c r="T18" s="495"/>
      <c r="U18" s="121" t="s">
        <v>103</v>
      </c>
    </row>
    <row r="19" spans="1:23" ht="27.75" customHeight="1" x14ac:dyDescent="0.25">
      <c r="A19" s="484"/>
      <c r="B19" s="485"/>
      <c r="C19" s="486"/>
      <c r="D19" s="493"/>
      <c r="E19" s="494"/>
      <c r="F19" s="494"/>
      <c r="G19" s="494"/>
      <c r="H19" s="494"/>
      <c r="I19" s="494"/>
      <c r="J19" s="494"/>
      <c r="K19" s="494"/>
      <c r="L19" s="494"/>
      <c r="M19" s="494"/>
      <c r="N19" s="494"/>
      <c r="O19" s="494"/>
      <c r="P19" s="494"/>
      <c r="Q19" s="494"/>
      <c r="R19" s="494"/>
      <c r="S19" s="494"/>
      <c r="T19" s="495"/>
      <c r="U19" s="122" t="s">
        <v>104</v>
      </c>
    </row>
    <row r="20" spans="1:23" ht="27.75" customHeight="1" thickBot="1" x14ac:dyDescent="0.3">
      <c r="A20" s="487"/>
      <c r="B20" s="488"/>
      <c r="C20" s="489"/>
      <c r="D20" s="496"/>
      <c r="E20" s="497"/>
      <c r="F20" s="497"/>
      <c r="G20" s="497"/>
      <c r="H20" s="497"/>
      <c r="I20" s="497"/>
      <c r="J20" s="497"/>
      <c r="K20" s="497"/>
      <c r="L20" s="497"/>
      <c r="M20" s="497"/>
      <c r="N20" s="497"/>
      <c r="O20" s="497"/>
      <c r="P20" s="497"/>
      <c r="Q20" s="497"/>
      <c r="R20" s="497"/>
      <c r="S20" s="497"/>
      <c r="T20" s="498"/>
      <c r="U20" s="81" t="s">
        <v>105</v>
      </c>
    </row>
    <row r="21" spans="1:23" ht="45" customHeight="1" thickBot="1" x14ac:dyDescent="0.3">
      <c r="A21" s="380" t="s">
        <v>106</v>
      </c>
      <c r="B21" s="107"/>
      <c r="C21" s="107"/>
      <c r="D21" s="374"/>
      <c r="E21" s="374"/>
      <c r="F21" s="374"/>
      <c r="G21" s="374"/>
      <c r="H21" s="374"/>
      <c r="I21" s="374"/>
      <c r="J21" s="374"/>
      <c r="K21" s="374"/>
      <c r="L21" s="374"/>
      <c r="M21" s="374"/>
      <c r="N21" s="374"/>
      <c r="O21" s="374"/>
      <c r="P21" s="374"/>
      <c r="Q21" s="374"/>
      <c r="R21" s="374"/>
      <c r="S21" s="374"/>
      <c r="T21" s="374"/>
      <c r="U21" s="379"/>
    </row>
    <row r="22" spans="1:23" s="66" customFormat="1" ht="45" customHeight="1" thickBot="1" x14ac:dyDescent="0.25">
      <c r="A22" s="475" t="s">
        <v>107</v>
      </c>
      <c r="B22" s="476"/>
      <c r="C22" s="476"/>
      <c r="D22" s="476"/>
      <c r="E22" s="476"/>
      <c r="F22" s="476"/>
      <c r="G22" s="477"/>
      <c r="H22" s="478" t="s">
        <v>108</v>
      </c>
      <c r="I22" s="479"/>
      <c r="J22" s="479"/>
      <c r="K22" s="479"/>
      <c r="L22" s="479"/>
      <c r="M22" s="479"/>
      <c r="N22" s="480"/>
      <c r="O22" s="515" t="s">
        <v>109</v>
      </c>
      <c r="P22" s="517"/>
      <c r="Q22" s="518" t="s">
        <v>110</v>
      </c>
      <c r="R22" s="519"/>
      <c r="S22" s="519"/>
      <c r="T22" s="519"/>
      <c r="U22" s="520"/>
      <c r="V22" s="68"/>
      <c r="W22" s="69"/>
    </row>
    <row r="23" spans="1:23" ht="63" customHeight="1" thickBot="1" x14ac:dyDescent="0.3">
      <c r="A23" s="130" t="s">
        <v>111</v>
      </c>
      <c r="B23" s="131" t="s">
        <v>53</v>
      </c>
      <c r="C23" s="131" t="s">
        <v>112</v>
      </c>
      <c r="D23" s="131" t="s">
        <v>113</v>
      </c>
      <c r="E23" s="131" t="s">
        <v>114</v>
      </c>
      <c r="F23" s="131" t="s">
        <v>115</v>
      </c>
      <c r="G23" s="132" t="s">
        <v>116</v>
      </c>
      <c r="H23" s="133" t="s">
        <v>117</v>
      </c>
      <c r="I23" s="131" t="s">
        <v>55</v>
      </c>
      <c r="J23" s="131" t="s">
        <v>118</v>
      </c>
      <c r="K23" s="134" t="s">
        <v>119</v>
      </c>
      <c r="L23" s="134" t="s">
        <v>120</v>
      </c>
      <c r="M23" s="134" t="s">
        <v>121</v>
      </c>
      <c r="N23" s="135" t="s">
        <v>122</v>
      </c>
      <c r="O23" s="335" t="s">
        <v>123</v>
      </c>
      <c r="P23" s="135" t="s">
        <v>124</v>
      </c>
      <c r="Q23" s="136" t="s">
        <v>123</v>
      </c>
      <c r="R23" s="134" t="s">
        <v>124</v>
      </c>
      <c r="S23" s="134" t="s">
        <v>57</v>
      </c>
      <c r="T23" s="134" t="s">
        <v>125</v>
      </c>
      <c r="U23" s="135" t="s">
        <v>126</v>
      </c>
      <c r="V23" s="67"/>
    </row>
    <row r="24" spans="1:23" ht="72" customHeight="1" x14ac:dyDescent="0.25">
      <c r="A24" s="215">
        <v>6</v>
      </c>
      <c r="B24" s="126" t="s">
        <v>60</v>
      </c>
      <c r="C24" s="126" t="s">
        <v>66</v>
      </c>
      <c r="D24" s="129">
        <v>42342</v>
      </c>
      <c r="E24" s="127" t="s">
        <v>127</v>
      </c>
      <c r="F24" s="126" t="s">
        <v>68</v>
      </c>
      <c r="G24" s="128" t="s">
        <v>128</v>
      </c>
      <c r="H24" s="128" t="s">
        <v>129</v>
      </c>
      <c r="I24" s="126" t="s">
        <v>69</v>
      </c>
      <c r="J24" s="126" t="s">
        <v>130</v>
      </c>
      <c r="K24" s="126" t="s">
        <v>131</v>
      </c>
      <c r="L24" s="129">
        <v>42349</v>
      </c>
      <c r="M24" s="129">
        <v>42371</v>
      </c>
      <c r="N24" s="129">
        <v>42460</v>
      </c>
      <c r="O24" s="351" t="s">
        <v>132</v>
      </c>
      <c r="P24" s="127" t="s">
        <v>133</v>
      </c>
      <c r="Q24" s="165" t="s">
        <v>134</v>
      </c>
      <c r="R24" s="166" t="s">
        <v>135</v>
      </c>
      <c r="S24" s="124"/>
      <c r="T24" s="192" t="s">
        <v>76</v>
      </c>
      <c r="U24" s="167" t="s">
        <v>136</v>
      </c>
      <c r="V24" s="50"/>
    </row>
    <row r="25" spans="1:23" ht="72" customHeight="1" x14ac:dyDescent="0.25">
      <c r="A25" s="635">
        <v>11</v>
      </c>
      <c r="B25" s="626" t="s">
        <v>60</v>
      </c>
      <c r="C25" s="626" t="s">
        <v>86</v>
      </c>
      <c r="D25" s="636">
        <v>42832</v>
      </c>
      <c r="E25" s="634" t="s">
        <v>137</v>
      </c>
      <c r="F25" s="626" t="s">
        <v>68</v>
      </c>
      <c r="G25" s="634" t="s">
        <v>138</v>
      </c>
      <c r="H25" s="128" t="s">
        <v>139</v>
      </c>
      <c r="I25" s="126" t="s">
        <v>69</v>
      </c>
      <c r="J25" s="126" t="s">
        <v>140</v>
      </c>
      <c r="K25" s="126" t="s">
        <v>141</v>
      </c>
      <c r="L25" s="129">
        <v>42857</v>
      </c>
      <c r="M25" s="129">
        <v>42767</v>
      </c>
      <c r="N25" s="129">
        <v>42931</v>
      </c>
      <c r="O25" s="351" t="s">
        <v>142</v>
      </c>
      <c r="P25" s="127" t="s">
        <v>143</v>
      </c>
      <c r="Q25" s="221" t="s">
        <v>144</v>
      </c>
      <c r="R25" s="128" t="s">
        <v>145</v>
      </c>
      <c r="S25" s="150" t="s">
        <v>64</v>
      </c>
      <c r="T25" s="192" t="s">
        <v>76</v>
      </c>
      <c r="U25" s="140" t="s">
        <v>146</v>
      </c>
      <c r="V25" s="50"/>
    </row>
    <row r="26" spans="1:23" ht="72" customHeight="1" x14ac:dyDescent="0.25">
      <c r="A26" s="619"/>
      <c r="B26" s="601"/>
      <c r="C26" s="601"/>
      <c r="D26" s="602"/>
      <c r="E26" s="603"/>
      <c r="F26" s="601"/>
      <c r="G26" s="603"/>
      <c r="H26" s="63" t="s">
        <v>147</v>
      </c>
      <c r="I26" s="174" t="s">
        <v>69</v>
      </c>
      <c r="J26" s="174" t="s">
        <v>148</v>
      </c>
      <c r="K26" s="174" t="s">
        <v>141</v>
      </c>
      <c r="L26" s="175">
        <v>42857</v>
      </c>
      <c r="M26" s="175">
        <v>42767</v>
      </c>
      <c r="N26" s="175">
        <v>42931</v>
      </c>
      <c r="O26" s="352" t="s">
        <v>149</v>
      </c>
      <c r="P26" s="176" t="s">
        <v>143</v>
      </c>
      <c r="Q26" s="125" t="s">
        <v>150</v>
      </c>
      <c r="R26" s="63" t="s">
        <v>151</v>
      </c>
      <c r="S26" s="151" t="s">
        <v>64</v>
      </c>
      <c r="T26" s="192" t="s">
        <v>76</v>
      </c>
      <c r="U26" s="164" t="s">
        <v>152</v>
      </c>
      <c r="V26" s="15"/>
    </row>
    <row r="27" spans="1:23" ht="72" customHeight="1" x14ac:dyDescent="0.25">
      <c r="A27" s="619"/>
      <c r="B27" s="601"/>
      <c r="C27" s="601"/>
      <c r="D27" s="602"/>
      <c r="E27" s="603"/>
      <c r="F27" s="601"/>
      <c r="G27" s="603"/>
      <c r="H27" s="63" t="s">
        <v>153</v>
      </c>
      <c r="I27" s="174" t="s">
        <v>69</v>
      </c>
      <c r="J27" s="174" t="s">
        <v>154</v>
      </c>
      <c r="K27" s="174" t="s">
        <v>141</v>
      </c>
      <c r="L27" s="175">
        <v>42857</v>
      </c>
      <c r="M27" s="175">
        <v>42767</v>
      </c>
      <c r="N27" s="175">
        <v>42933</v>
      </c>
      <c r="O27" s="352" t="s">
        <v>155</v>
      </c>
      <c r="P27" s="176"/>
      <c r="Q27" s="125" t="s">
        <v>156</v>
      </c>
      <c r="R27" s="63" t="s">
        <v>157</v>
      </c>
      <c r="S27" s="151" t="s">
        <v>64</v>
      </c>
      <c r="T27" s="192" t="s">
        <v>76</v>
      </c>
      <c r="U27" s="164" t="s">
        <v>158</v>
      </c>
      <c r="V27" s="15"/>
    </row>
    <row r="28" spans="1:23" ht="72" customHeight="1" x14ac:dyDescent="0.25">
      <c r="A28" s="619"/>
      <c r="B28" s="601"/>
      <c r="C28" s="601"/>
      <c r="D28" s="602"/>
      <c r="E28" s="603"/>
      <c r="F28" s="601"/>
      <c r="G28" s="603"/>
      <c r="H28" s="63" t="s">
        <v>159</v>
      </c>
      <c r="I28" s="174" t="s">
        <v>69</v>
      </c>
      <c r="J28" s="174" t="s">
        <v>160</v>
      </c>
      <c r="K28" s="174" t="s">
        <v>141</v>
      </c>
      <c r="L28" s="175">
        <v>42857</v>
      </c>
      <c r="M28" s="175">
        <v>42933</v>
      </c>
      <c r="N28" s="175">
        <v>42937</v>
      </c>
      <c r="O28" s="352" t="s">
        <v>161</v>
      </c>
      <c r="P28" s="176" t="s">
        <v>143</v>
      </c>
      <c r="Q28" s="125" t="s">
        <v>162</v>
      </c>
      <c r="R28" s="63" t="s">
        <v>163</v>
      </c>
      <c r="S28" s="151" t="s">
        <v>64</v>
      </c>
      <c r="T28" s="192" t="s">
        <v>76</v>
      </c>
      <c r="U28" s="164" t="s">
        <v>164</v>
      </c>
      <c r="V28" s="15"/>
    </row>
    <row r="29" spans="1:23" ht="72" customHeight="1" x14ac:dyDescent="0.25">
      <c r="A29" s="619"/>
      <c r="B29" s="601"/>
      <c r="C29" s="601"/>
      <c r="D29" s="602"/>
      <c r="E29" s="603"/>
      <c r="F29" s="601"/>
      <c r="G29" s="603"/>
      <c r="H29" s="63" t="s">
        <v>165</v>
      </c>
      <c r="I29" s="174" t="s">
        <v>69</v>
      </c>
      <c r="J29" s="174" t="s">
        <v>166</v>
      </c>
      <c r="K29" s="174" t="s">
        <v>141</v>
      </c>
      <c r="L29" s="175">
        <v>42857</v>
      </c>
      <c r="M29" s="175">
        <v>42940</v>
      </c>
      <c r="N29" s="175">
        <v>42947</v>
      </c>
      <c r="O29" s="352" t="s">
        <v>167</v>
      </c>
      <c r="P29" s="176"/>
      <c r="Q29" s="125" t="s">
        <v>168</v>
      </c>
      <c r="R29" s="63" t="s">
        <v>169</v>
      </c>
      <c r="S29" s="151" t="s">
        <v>64</v>
      </c>
      <c r="T29" s="192" t="s">
        <v>76</v>
      </c>
      <c r="U29" s="164" t="s">
        <v>170</v>
      </c>
      <c r="V29" s="15"/>
    </row>
    <row r="30" spans="1:23" ht="72" customHeight="1" x14ac:dyDescent="0.25">
      <c r="A30" s="619">
        <v>12</v>
      </c>
      <c r="B30" s="601" t="s">
        <v>60</v>
      </c>
      <c r="C30" s="601" t="s">
        <v>86</v>
      </c>
      <c r="D30" s="602">
        <v>42832</v>
      </c>
      <c r="E30" s="601" t="s">
        <v>171</v>
      </c>
      <c r="F30" s="601" t="s">
        <v>68</v>
      </c>
      <c r="G30" s="603" t="s">
        <v>172</v>
      </c>
      <c r="H30" s="63" t="s">
        <v>173</v>
      </c>
      <c r="I30" s="174" t="s">
        <v>69</v>
      </c>
      <c r="J30" s="174" t="s">
        <v>140</v>
      </c>
      <c r="K30" s="174" t="s">
        <v>141</v>
      </c>
      <c r="L30" s="175">
        <v>42857</v>
      </c>
      <c r="M30" s="175">
        <v>42962</v>
      </c>
      <c r="N30" s="175">
        <v>43069</v>
      </c>
      <c r="O30" s="352" t="s">
        <v>174</v>
      </c>
      <c r="P30" s="176" t="s">
        <v>175</v>
      </c>
      <c r="Q30" s="125" t="s">
        <v>176</v>
      </c>
      <c r="R30" s="63" t="s">
        <v>177</v>
      </c>
      <c r="S30" s="151" t="s">
        <v>64</v>
      </c>
      <c r="T30" s="192" t="s">
        <v>76</v>
      </c>
      <c r="U30" s="164" t="s">
        <v>178</v>
      </c>
      <c r="V30" s="15"/>
    </row>
    <row r="31" spans="1:23" ht="72" customHeight="1" x14ac:dyDescent="0.25">
      <c r="A31" s="619"/>
      <c r="B31" s="601"/>
      <c r="C31" s="601"/>
      <c r="D31" s="602"/>
      <c r="E31" s="601"/>
      <c r="F31" s="601"/>
      <c r="G31" s="603"/>
      <c r="H31" s="63" t="s">
        <v>179</v>
      </c>
      <c r="I31" s="174" t="s">
        <v>69</v>
      </c>
      <c r="J31" s="174" t="s">
        <v>154</v>
      </c>
      <c r="K31" s="174" t="s">
        <v>141</v>
      </c>
      <c r="L31" s="175">
        <v>42857</v>
      </c>
      <c r="M31" s="175">
        <v>42962</v>
      </c>
      <c r="N31" s="175">
        <v>43069</v>
      </c>
      <c r="O31" s="352" t="s">
        <v>180</v>
      </c>
      <c r="P31" s="176" t="s">
        <v>175</v>
      </c>
      <c r="Q31" s="125" t="s">
        <v>181</v>
      </c>
      <c r="R31" s="63" t="s">
        <v>182</v>
      </c>
      <c r="S31" s="151" t="s">
        <v>64</v>
      </c>
      <c r="T31" s="192" t="s">
        <v>76</v>
      </c>
      <c r="U31" s="164" t="s">
        <v>183</v>
      </c>
      <c r="V31" s="15"/>
    </row>
    <row r="32" spans="1:23" ht="72" customHeight="1" x14ac:dyDescent="0.25">
      <c r="A32" s="619"/>
      <c r="B32" s="601"/>
      <c r="C32" s="601"/>
      <c r="D32" s="602"/>
      <c r="E32" s="601"/>
      <c r="F32" s="601"/>
      <c r="G32" s="603"/>
      <c r="H32" s="63" t="s">
        <v>184</v>
      </c>
      <c r="I32" s="174" t="s">
        <v>69</v>
      </c>
      <c r="J32" s="174" t="s">
        <v>185</v>
      </c>
      <c r="K32" s="174" t="s">
        <v>141</v>
      </c>
      <c r="L32" s="175">
        <v>42857</v>
      </c>
      <c r="M32" s="175">
        <v>43073</v>
      </c>
      <c r="N32" s="175">
        <v>43077</v>
      </c>
      <c r="O32" s="352" t="s">
        <v>186</v>
      </c>
      <c r="P32" s="176"/>
      <c r="Q32" s="125" t="s">
        <v>187</v>
      </c>
      <c r="R32" s="63" t="s">
        <v>188</v>
      </c>
      <c r="S32" s="151" t="s">
        <v>64</v>
      </c>
      <c r="T32" s="192" t="s">
        <v>76</v>
      </c>
      <c r="U32" s="164" t="s">
        <v>189</v>
      </c>
      <c r="V32" s="15"/>
    </row>
    <row r="33" spans="1:22" ht="72" customHeight="1" x14ac:dyDescent="0.25">
      <c r="A33" s="619"/>
      <c r="B33" s="601"/>
      <c r="C33" s="601"/>
      <c r="D33" s="602"/>
      <c r="E33" s="601"/>
      <c r="F33" s="601"/>
      <c r="G33" s="603"/>
      <c r="H33" s="63" t="s">
        <v>190</v>
      </c>
      <c r="I33" s="174" t="s">
        <v>69</v>
      </c>
      <c r="J33" s="174" t="s">
        <v>191</v>
      </c>
      <c r="K33" s="174" t="s">
        <v>141</v>
      </c>
      <c r="L33" s="175">
        <v>42857</v>
      </c>
      <c r="M33" s="175">
        <v>43080</v>
      </c>
      <c r="N33" s="175">
        <v>43084</v>
      </c>
      <c r="O33" s="352" t="s">
        <v>192</v>
      </c>
      <c r="P33" s="176"/>
      <c r="Q33" s="125" t="s">
        <v>193</v>
      </c>
      <c r="R33" s="63" t="s">
        <v>194</v>
      </c>
      <c r="S33" s="151" t="s">
        <v>64</v>
      </c>
      <c r="T33" s="192" t="s">
        <v>76</v>
      </c>
      <c r="U33" s="164" t="s">
        <v>195</v>
      </c>
      <c r="V33" s="15"/>
    </row>
    <row r="34" spans="1:22" ht="72" customHeight="1" x14ac:dyDescent="0.25">
      <c r="A34" s="619"/>
      <c r="B34" s="601"/>
      <c r="C34" s="601"/>
      <c r="D34" s="602"/>
      <c r="E34" s="601"/>
      <c r="F34" s="601"/>
      <c r="G34" s="603"/>
      <c r="H34" s="63" t="s">
        <v>196</v>
      </c>
      <c r="I34" s="174" t="s">
        <v>69</v>
      </c>
      <c r="J34" s="174" t="s">
        <v>197</v>
      </c>
      <c r="K34" s="174" t="s">
        <v>141</v>
      </c>
      <c r="L34" s="175">
        <v>42857</v>
      </c>
      <c r="M34" s="175">
        <v>43467</v>
      </c>
      <c r="N34" s="175">
        <v>43830</v>
      </c>
      <c r="O34" s="352" t="s">
        <v>198</v>
      </c>
      <c r="P34" s="176" t="s">
        <v>199</v>
      </c>
      <c r="Q34" s="125" t="s">
        <v>200</v>
      </c>
      <c r="R34" s="201" t="s">
        <v>201</v>
      </c>
      <c r="S34" s="115"/>
      <c r="T34" s="192" t="s">
        <v>76</v>
      </c>
      <c r="U34" s="164" t="s">
        <v>202</v>
      </c>
      <c r="V34" s="15"/>
    </row>
    <row r="35" spans="1:22" ht="72" customHeight="1" x14ac:dyDescent="0.25">
      <c r="A35" s="222">
        <v>13</v>
      </c>
      <c r="B35" s="152" t="s">
        <v>60</v>
      </c>
      <c r="C35" s="152" t="s">
        <v>86</v>
      </c>
      <c r="D35" s="175">
        <v>42832</v>
      </c>
      <c r="E35" s="176" t="s">
        <v>203</v>
      </c>
      <c r="F35" s="174" t="s">
        <v>68</v>
      </c>
      <c r="G35" s="176" t="s">
        <v>172</v>
      </c>
      <c r="H35" s="63" t="s">
        <v>204</v>
      </c>
      <c r="I35" s="174" t="s">
        <v>69</v>
      </c>
      <c r="J35" s="174" t="s">
        <v>205</v>
      </c>
      <c r="K35" s="174" t="s">
        <v>141</v>
      </c>
      <c r="L35" s="175">
        <v>42857</v>
      </c>
      <c r="M35" s="175">
        <v>43132</v>
      </c>
      <c r="N35" s="175">
        <v>43465</v>
      </c>
      <c r="O35" s="352" t="s">
        <v>206</v>
      </c>
      <c r="P35" s="139" t="s">
        <v>207</v>
      </c>
      <c r="Q35" s="223" t="s">
        <v>208</v>
      </c>
      <c r="R35" s="201" t="s">
        <v>209</v>
      </c>
      <c r="S35" s="151" t="s">
        <v>64</v>
      </c>
      <c r="T35" s="192" t="s">
        <v>76</v>
      </c>
      <c r="U35" s="139" t="s">
        <v>210</v>
      </c>
      <c r="V35" s="15"/>
    </row>
    <row r="36" spans="1:22" ht="72" customHeight="1" x14ac:dyDescent="0.25">
      <c r="A36" s="222">
        <v>14</v>
      </c>
      <c r="B36" s="152" t="s">
        <v>60</v>
      </c>
      <c r="C36" s="152" t="s">
        <v>86</v>
      </c>
      <c r="D36" s="175">
        <v>42832</v>
      </c>
      <c r="E36" s="176" t="s">
        <v>211</v>
      </c>
      <c r="F36" s="174" t="s">
        <v>68</v>
      </c>
      <c r="G36" s="176" t="s">
        <v>172</v>
      </c>
      <c r="H36" s="63" t="s">
        <v>212</v>
      </c>
      <c r="I36" s="174" t="s">
        <v>69</v>
      </c>
      <c r="J36" s="174" t="s">
        <v>213</v>
      </c>
      <c r="K36" s="174" t="s">
        <v>141</v>
      </c>
      <c r="L36" s="175">
        <v>42857</v>
      </c>
      <c r="M36" s="175">
        <v>42842</v>
      </c>
      <c r="N36" s="175">
        <v>42867</v>
      </c>
      <c r="O36" s="352" t="s">
        <v>214</v>
      </c>
      <c r="P36" s="176"/>
      <c r="Q36" s="125" t="s">
        <v>215</v>
      </c>
      <c r="R36" s="63" t="s">
        <v>216</v>
      </c>
      <c r="S36" s="151" t="s">
        <v>64</v>
      </c>
      <c r="T36" s="192" t="s">
        <v>76</v>
      </c>
      <c r="U36" s="176" t="s">
        <v>217</v>
      </c>
      <c r="V36" s="15"/>
    </row>
    <row r="37" spans="1:22" ht="72" customHeight="1" x14ac:dyDescent="0.25">
      <c r="A37" s="619">
        <v>15</v>
      </c>
      <c r="B37" s="601" t="s">
        <v>60</v>
      </c>
      <c r="C37" s="601" t="s">
        <v>86</v>
      </c>
      <c r="D37" s="602">
        <v>43038</v>
      </c>
      <c r="E37" s="603" t="s">
        <v>218</v>
      </c>
      <c r="F37" s="601" t="s">
        <v>68</v>
      </c>
      <c r="G37" s="603" t="s">
        <v>219</v>
      </c>
      <c r="H37" s="63" t="s">
        <v>220</v>
      </c>
      <c r="I37" s="174" t="s">
        <v>69</v>
      </c>
      <c r="J37" s="174" t="s">
        <v>221</v>
      </c>
      <c r="K37" s="174" t="s">
        <v>222</v>
      </c>
      <c r="L37" s="175">
        <v>43040</v>
      </c>
      <c r="M37" s="175">
        <v>43102</v>
      </c>
      <c r="N37" s="175">
        <v>43190</v>
      </c>
      <c r="O37" s="353" t="s">
        <v>223</v>
      </c>
      <c r="P37" s="139" t="s">
        <v>224</v>
      </c>
      <c r="Q37" s="138" t="s">
        <v>225</v>
      </c>
      <c r="R37" s="153" t="s">
        <v>226</v>
      </c>
      <c r="S37" s="151" t="s">
        <v>64</v>
      </c>
      <c r="T37" s="192" t="s">
        <v>76</v>
      </c>
      <c r="U37" s="139" t="s">
        <v>227</v>
      </c>
      <c r="V37" s="15"/>
    </row>
    <row r="38" spans="1:22" ht="72" customHeight="1" x14ac:dyDescent="0.25">
      <c r="A38" s="619"/>
      <c r="B38" s="601"/>
      <c r="C38" s="601"/>
      <c r="D38" s="602"/>
      <c r="E38" s="603"/>
      <c r="F38" s="601"/>
      <c r="G38" s="603"/>
      <c r="H38" s="63" t="s">
        <v>228</v>
      </c>
      <c r="I38" s="174" t="s">
        <v>69</v>
      </c>
      <c r="J38" s="174" t="s">
        <v>229</v>
      </c>
      <c r="K38" s="174" t="s">
        <v>222</v>
      </c>
      <c r="L38" s="175">
        <v>43040</v>
      </c>
      <c r="M38" s="175">
        <v>43191</v>
      </c>
      <c r="N38" s="175">
        <v>43465</v>
      </c>
      <c r="O38" s="353" t="s">
        <v>230</v>
      </c>
      <c r="P38" s="139" t="s">
        <v>231</v>
      </c>
      <c r="Q38" s="125" t="s">
        <v>232</v>
      </c>
      <c r="R38" s="63" t="s">
        <v>233</v>
      </c>
      <c r="S38" s="151" t="s">
        <v>64</v>
      </c>
      <c r="T38" s="192" t="s">
        <v>76</v>
      </c>
      <c r="U38" s="139" t="s">
        <v>234</v>
      </c>
      <c r="V38" s="15"/>
    </row>
    <row r="39" spans="1:22" ht="72" customHeight="1" x14ac:dyDescent="0.25">
      <c r="A39" s="619">
        <v>16</v>
      </c>
      <c r="B39" s="601" t="s">
        <v>60</v>
      </c>
      <c r="C39" s="601" t="s">
        <v>86</v>
      </c>
      <c r="D39" s="602">
        <v>43084</v>
      </c>
      <c r="E39" s="603" t="s">
        <v>235</v>
      </c>
      <c r="F39" s="601" t="s">
        <v>68</v>
      </c>
      <c r="G39" s="603" t="s">
        <v>236</v>
      </c>
      <c r="H39" s="63" t="s">
        <v>237</v>
      </c>
      <c r="I39" s="174" t="s">
        <v>69</v>
      </c>
      <c r="J39" s="174" t="s">
        <v>238</v>
      </c>
      <c r="K39" s="174" t="s">
        <v>141</v>
      </c>
      <c r="L39" s="175">
        <v>43112</v>
      </c>
      <c r="M39" s="175">
        <v>43143</v>
      </c>
      <c r="N39" s="175">
        <v>43159</v>
      </c>
      <c r="O39" s="353" t="s">
        <v>239</v>
      </c>
      <c r="P39" s="176" t="s">
        <v>240</v>
      </c>
      <c r="Q39" s="125" t="s">
        <v>241</v>
      </c>
      <c r="R39" s="154" t="s">
        <v>242</v>
      </c>
      <c r="S39" s="151" t="s">
        <v>64</v>
      </c>
      <c r="T39" s="192" t="s">
        <v>76</v>
      </c>
      <c r="U39" s="137" t="s">
        <v>243</v>
      </c>
      <c r="V39" s="15"/>
    </row>
    <row r="40" spans="1:22" ht="72" customHeight="1" x14ac:dyDescent="0.25">
      <c r="A40" s="619"/>
      <c r="B40" s="601"/>
      <c r="C40" s="601"/>
      <c r="D40" s="602"/>
      <c r="E40" s="603"/>
      <c r="F40" s="601"/>
      <c r="G40" s="603"/>
      <c r="H40" s="63" t="s">
        <v>244</v>
      </c>
      <c r="I40" s="174" t="s">
        <v>69</v>
      </c>
      <c r="J40" s="174" t="s">
        <v>245</v>
      </c>
      <c r="K40" s="174" t="s">
        <v>141</v>
      </c>
      <c r="L40" s="175">
        <v>43112</v>
      </c>
      <c r="M40" s="175">
        <v>43122</v>
      </c>
      <c r="N40" s="175">
        <v>43159</v>
      </c>
      <c r="O40" s="353" t="s">
        <v>246</v>
      </c>
      <c r="P40" s="176" t="s">
        <v>247</v>
      </c>
      <c r="Q40" s="125" t="s">
        <v>248</v>
      </c>
      <c r="R40" s="63" t="s">
        <v>249</v>
      </c>
      <c r="S40" s="151" t="s">
        <v>64</v>
      </c>
      <c r="T40" s="192" t="s">
        <v>76</v>
      </c>
      <c r="U40" s="176" t="s">
        <v>250</v>
      </c>
      <c r="V40" s="15"/>
    </row>
    <row r="41" spans="1:22" ht="72" customHeight="1" x14ac:dyDescent="0.25">
      <c r="A41" s="619"/>
      <c r="B41" s="601"/>
      <c r="C41" s="601"/>
      <c r="D41" s="602"/>
      <c r="E41" s="603"/>
      <c r="F41" s="601"/>
      <c r="G41" s="603"/>
      <c r="H41" s="63" t="s">
        <v>251</v>
      </c>
      <c r="I41" s="174" t="s">
        <v>69</v>
      </c>
      <c r="J41" s="174" t="s">
        <v>252</v>
      </c>
      <c r="K41" s="174" t="s">
        <v>141</v>
      </c>
      <c r="L41" s="175">
        <v>43112</v>
      </c>
      <c r="M41" s="175">
        <v>43122</v>
      </c>
      <c r="N41" s="175">
        <v>43465</v>
      </c>
      <c r="O41" s="353" t="s">
        <v>253</v>
      </c>
      <c r="P41" s="139" t="s">
        <v>254</v>
      </c>
      <c r="Q41" s="218" t="s">
        <v>255</v>
      </c>
      <c r="R41" s="63" t="s">
        <v>256</v>
      </c>
      <c r="S41" s="151" t="s">
        <v>64</v>
      </c>
      <c r="T41" s="192" t="s">
        <v>76</v>
      </c>
      <c r="U41" s="139" t="s">
        <v>257</v>
      </c>
      <c r="V41" s="15"/>
    </row>
    <row r="42" spans="1:22" ht="72" customHeight="1" x14ac:dyDescent="0.25">
      <c r="A42" s="619">
        <v>17</v>
      </c>
      <c r="B42" s="601" t="s">
        <v>60</v>
      </c>
      <c r="C42" s="601" t="s">
        <v>258</v>
      </c>
      <c r="D42" s="602">
        <v>43084</v>
      </c>
      <c r="E42" s="603" t="s">
        <v>259</v>
      </c>
      <c r="F42" s="601" t="s">
        <v>68</v>
      </c>
      <c r="G42" s="603" t="s">
        <v>260</v>
      </c>
      <c r="H42" s="63" t="s">
        <v>261</v>
      </c>
      <c r="I42" s="174" t="s">
        <v>62</v>
      </c>
      <c r="J42" s="174" t="s">
        <v>238</v>
      </c>
      <c r="K42" s="174" t="s">
        <v>141</v>
      </c>
      <c r="L42" s="175">
        <v>43112</v>
      </c>
      <c r="M42" s="175">
        <v>43122</v>
      </c>
      <c r="N42" s="175">
        <v>43126</v>
      </c>
      <c r="O42" s="353" t="s">
        <v>262</v>
      </c>
      <c r="P42" s="176" t="s">
        <v>263</v>
      </c>
      <c r="Q42" s="125" t="s">
        <v>264</v>
      </c>
      <c r="R42" s="154" t="s">
        <v>265</v>
      </c>
      <c r="S42" s="115"/>
      <c r="T42" s="192" t="s">
        <v>76</v>
      </c>
      <c r="U42" s="139" t="s">
        <v>266</v>
      </c>
      <c r="V42" s="15"/>
    </row>
    <row r="43" spans="1:22" ht="72" customHeight="1" x14ac:dyDescent="0.25">
      <c r="A43" s="619"/>
      <c r="B43" s="601"/>
      <c r="C43" s="601"/>
      <c r="D43" s="602"/>
      <c r="E43" s="603"/>
      <c r="F43" s="601"/>
      <c r="G43" s="603"/>
      <c r="H43" s="63" t="s">
        <v>267</v>
      </c>
      <c r="I43" s="174" t="s">
        <v>62</v>
      </c>
      <c r="J43" s="174" t="s">
        <v>268</v>
      </c>
      <c r="K43" s="174" t="s">
        <v>141</v>
      </c>
      <c r="L43" s="175">
        <v>43112</v>
      </c>
      <c r="M43" s="175">
        <v>43132</v>
      </c>
      <c r="N43" s="175">
        <v>43159</v>
      </c>
      <c r="O43" s="353" t="s">
        <v>269</v>
      </c>
      <c r="P43" s="176"/>
      <c r="Q43" s="125" t="s">
        <v>270</v>
      </c>
      <c r="R43" s="63" t="s">
        <v>271</v>
      </c>
      <c r="S43" s="151" t="s">
        <v>64</v>
      </c>
      <c r="T43" s="192" t="s">
        <v>76</v>
      </c>
      <c r="U43" s="139" t="s">
        <v>272</v>
      </c>
      <c r="V43" s="15"/>
    </row>
    <row r="44" spans="1:22" ht="72" customHeight="1" x14ac:dyDescent="0.25">
      <c r="A44" s="619"/>
      <c r="B44" s="601"/>
      <c r="C44" s="601"/>
      <c r="D44" s="602"/>
      <c r="E44" s="603"/>
      <c r="F44" s="601"/>
      <c r="G44" s="603"/>
      <c r="H44" s="63" t="s">
        <v>273</v>
      </c>
      <c r="I44" s="174" t="s">
        <v>62</v>
      </c>
      <c r="J44" s="174" t="s">
        <v>274</v>
      </c>
      <c r="K44" s="174" t="s">
        <v>141</v>
      </c>
      <c r="L44" s="175">
        <v>43112</v>
      </c>
      <c r="M44" s="175">
        <v>43122</v>
      </c>
      <c r="N44" s="175">
        <v>43465</v>
      </c>
      <c r="O44" s="353" t="s">
        <v>275</v>
      </c>
      <c r="P44" s="176" t="s">
        <v>276</v>
      </c>
      <c r="Q44" s="125" t="s">
        <v>277</v>
      </c>
      <c r="R44" s="63" t="s">
        <v>278</v>
      </c>
      <c r="S44" s="151" t="s">
        <v>64</v>
      </c>
      <c r="T44" s="192" t="s">
        <v>76</v>
      </c>
      <c r="U44" s="139" t="s">
        <v>279</v>
      </c>
      <c r="V44" s="15"/>
    </row>
    <row r="45" spans="1:22" ht="72" customHeight="1" x14ac:dyDescent="0.25">
      <c r="A45" s="215">
        <v>19</v>
      </c>
      <c r="B45" s="126" t="s">
        <v>60</v>
      </c>
      <c r="C45" s="126" t="s">
        <v>96</v>
      </c>
      <c r="D45" s="129">
        <v>42551</v>
      </c>
      <c r="E45" s="127" t="s">
        <v>280</v>
      </c>
      <c r="F45" s="126" t="s">
        <v>68</v>
      </c>
      <c r="G45" s="127" t="s">
        <v>281</v>
      </c>
      <c r="H45" s="127" t="s">
        <v>282</v>
      </c>
      <c r="I45" s="126" t="s">
        <v>62</v>
      </c>
      <c r="J45" s="126" t="s">
        <v>283</v>
      </c>
      <c r="K45" s="126" t="s">
        <v>284</v>
      </c>
      <c r="L45" s="129">
        <v>42566</v>
      </c>
      <c r="M45" s="129">
        <v>42566</v>
      </c>
      <c r="N45" s="129">
        <v>42735</v>
      </c>
      <c r="O45" s="354" t="s">
        <v>285</v>
      </c>
      <c r="P45" s="126" t="s">
        <v>286</v>
      </c>
      <c r="Q45" s="165" t="s">
        <v>287</v>
      </c>
      <c r="R45" s="225" t="s">
        <v>288</v>
      </c>
      <c r="S45" s="150" t="s">
        <v>64</v>
      </c>
      <c r="T45" s="192" t="s">
        <v>76</v>
      </c>
      <c r="U45" s="167" t="s">
        <v>289</v>
      </c>
      <c r="V45" s="50"/>
    </row>
    <row r="46" spans="1:22" ht="72" customHeight="1" x14ac:dyDescent="0.25">
      <c r="A46" s="222">
        <v>26</v>
      </c>
      <c r="B46" s="174" t="s">
        <v>60</v>
      </c>
      <c r="C46" s="174" t="s">
        <v>96</v>
      </c>
      <c r="D46" s="175">
        <v>42951</v>
      </c>
      <c r="E46" s="176" t="s">
        <v>290</v>
      </c>
      <c r="F46" s="174" t="s">
        <v>68</v>
      </c>
      <c r="G46" s="176" t="s">
        <v>291</v>
      </c>
      <c r="H46" s="176" t="s">
        <v>292</v>
      </c>
      <c r="I46" s="174" t="s">
        <v>62</v>
      </c>
      <c r="J46" s="174" t="s">
        <v>293</v>
      </c>
      <c r="K46" s="174" t="s">
        <v>284</v>
      </c>
      <c r="L46" s="175">
        <v>42970</v>
      </c>
      <c r="M46" s="175">
        <v>42971</v>
      </c>
      <c r="N46" s="175">
        <v>43076</v>
      </c>
      <c r="O46" s="350" t="s">
        <v>294</v>
      </c>
      <c r="P46" s="174" t="s">
        <v>295</v>
      </c>
      <c r="Q46" s="169" t="s">
        <v>296</v>
      </c>
      <c r="R46" s="142" t="s">
        <v>297</v>
      </c>
      <c r="S46" s="151"/>
      <c r="T46" s="192" t="s">
        <v>76</v>
      </c>
      <c r="U46" s="143" t="s">
        <v>298</v>
      </c>
      <c r="V46" s="15"/>
    </row>
    <row r="47" spans="1:22" ht="72" customHeight="1" thickBot="1" x14ac:dyDescent="0.3">
      <c r="A47" s="222">
        <v>27</v>
      </c>
      <c r="B47" s="174" t="s">
        <v>60</v>
      </c>
      <c r="C47" s="174" t="s">
        <v>96</v>
      </c>
      <c r="D47" s="175">
        <v>42951</v>
      </c>
      <c r="E47" s="176" t="s">
        <v>299</v>
      </c>
      <c r="F47" s="174" t="s">
        <v>68</v>
      </c>
      <c r="G47" s="176" t="s">
        <v>291</v>
      </c>
      <c r="H47" s="176" t="s">
        <v>292</v>
      </c>
      <c r="I47" s="174" t="s">
        <v>62</v>
      </c>
      <c r="J47" s="174" t="s">
        <v>293</v>
      </c>
      <c r="K47" s="174" t="s">
        <v>284</v>
      </c>
      <c r="L47" s="175">
        <v>42970</v>
      </c>
      <c r="M47" s="175">
        <v>42971</v>
      </c>
      <c r="N47" s="175">
        <v>43076</v>
      </c>
      <c r="O47" s="350" t="s">
        <v>300</v>
      </c>
      <c r="P47" s="141" t="s">
        <v>295</v>
      </c>
      <c r="Q47" s="138" t="s">
        <v>301</v>
      </c>
      <c r="R47" s="142" t="s">
        <v>302</v>
      </c>
      <c r="S47" s="151"/>
      <c r="T47" s="192" t="s">
        <v>76</v>
      </c>
      <c r="U47" s="143" t="s">
        <v>303</v>
      </c>
      <c r="V47" s="15"/>
    </row>
    <row r="48" spans="1:22" ht="72" customHeight="1" x14ac:dyDescent="0.25">
      <c r="A48" s="619">
        <v>30</v>
      </c>
      <c r="B48" s="601" t="s">
        <v>74</v>
      </c>
      <c r="C48" s="601" t="s">
        <v>73</v>
      </c>
      <c r="D48" s="620">
        <v>43370</v>
      </c>
      <c r="E48" s="621" t="s">
        <v>304</v>
      </c>
      <c r="F48" s="624" t="s">
        <v>75</v>
      </c>
      <c r="G48" s="627" t="s">
        <v>305</v>
      </c>
      <c r="H48" s="363" t="s">
        <v>306</v>
      </c>
      <c r="I48" s="364" t="s">
        <v>62</v>
      </c>
      <c r="J48" s="364" t="s">
        <v>307</v>
      </c>
      <c r="K48" s="365" t="s">
        <v>308</v>
      </c>
      <c r="L48" s="366">
        <v>43367</v>
      </c>
      <c r="M48" s="366">
        <v>43367</v>
      </c>
      <c r="N48" s="366">
        <v>43370</v>
      </c>
      <c r="O48" s="367" t="s">
        <v>309</v>
      </c>
      <c r="P48" s="368" t="s">
        <v>310</v>
      </c>
      <c r="Q48" s="369" t="s">
        <v>311</v>
      </c>
      <c r="R48" s="370" t="s">
        <v>312</v>
      </c>
      <c r="S48" s="371" t="s">
        <v>64</v>
      </c>
      <c r="T48" s="192" t="s">
        <v>76</v>
      </c>
      <c r="U48" s="168" t="s">
        <v>313</v>
      </c>
    </row>
    <row r="49" spans="1:25" ht="72" customHeight="1" x14ac:dyDescent="0.25">
      <c r="A49" s="619"/>
      <c r="B49" s="601"/>
      <c r="C49" s="601"/>
      <c r="D49" s="620"/>
      <c r="E49" s="622"/>
      <c r="F49" s="625"/>
      <c r="G49" s="628"/>
      <c r="H49" s="176" t="s">
        <v>314</v>
      </c>
      <c r="I49" s="174" t="s">
        <v>62</v>
      </c>
      <c r="J49" s="174" t="s">
        <v>315</v>
      </c>
      <c r="K49" s="301" t="s">
        <v>308</v>
      </c>
      <c r="L49" s="155">
        <v>43370</v>
      </c>
      <c r="M49" s="155">
        <v>43370</v>
      </c>
      <c r="N49" s="155">
        <v>43370</v>
      </c>
      <c r="O49" s="355" t="s">
        <v>316</v>
      </c>
      <c r="P49" s="174" t="s">
        <v>317</v>
      </c>
      <c r="Q49" s="144" t="s">
        <v>318</v>
      </c>
      <c r="R49" s="226" t="s">
        <v>319</v>
      </c>
      <c r="S49" s="151" t="s">
        <v>64</v>
      </c>
      <c r="T49" s="192" t="s">
        <v>76</v>
      </c>
      <c r="U49" s="168" t="s">
        <v>320</v>
      </c>
    </row>
    <row r="50" spans="1:25" ht="72" customHeight="1" x14ac:dyDescent="0.25">
      <c r="A50" s="619"/>
      <c r="B50" s="601"/>
      <c r="C50" s="601"/>
      <c r="D50" s="620"/>
      <c r="E50" s="622"/>
      <c r="F50" s="625"/>
      <c r="G50" s="628"/>
      <c r="H50" s="144" t="s">
        <v>321</v>
      </c>
      <c r="I50" s="174" t="s">
        <v>62</v>
      </c>
      <c r="J50" s="174" t="s">
        <v>322</v>
      </c>
      <c r="K50" s="302" t="s">
        <v>308</v>
      </c>
      <c r="L50" s="175">
        <v>43370</v>
      </c>
      <c r="M50" s="155">
        <v>43374</v>
      </c>
      <c r="N50" s="155">
        <v>43462</v>
      </c>
      <c r="O50" s="357" t="s">
        <v>323</v>
      </c>
      <c r="P50" s="174" t="s">
        <v>324</v>
      </c>
      <c r="Q50" s="169" t="s">
        <v>325</v>
      </c>
      <c r="R50" s="138" t="s">
        <v>326</v>
      </c>
      <c r="S50" s="151" t="s">
        <v>64</v>
      </c>
      <c r="T50" s="192" t="s">
        <v>76</v>
      </c>
      <c r="U50" s="143" t="s">
        <v>327</v>
      </c>
    </row>
    <row r="51" spans="1:25" ht="72" customHeight="1" x14ac:dyDescent="0.25">
      <c r="A51" s="619"/>
      <c r="B51" s="601"/>
      <c r="C51" s="601"/>
      <c r="D51" s="620"/>
      <c r="E51" s="622"/>
      <c r="F51" s="625"/>
      <c r="G51" s="628"/>
      <c r="H51" s="176" t="s">
        <v>328</v>
      </c>
      <c r="I51" s="174" t="s">
        <v>62</v>
      </c>
      <c r="J51" s="174" t="s">
        <v>329</v>
      </c>
      <c r="K51" s="302" t="s">
        <v>308</v>
      </c>
      <c r="L51" s="175">
        <v>43370</v>
      </c>
      <c r="M51" s="155">
        <v>43374</v>
      </c>
      <c r="N51" s="155">
        <v>43612</v>
      </c>
      <c r="O51" s="358" t="s">
        <v>330</v>
      </c>
      <c r="P51" s="174" t="s">
        <v>331</v>
      </c>
      <c r="Q51" s="169" t="s">
        <v>332</v>
      </c>
      <c r="R51" s="116" t="s">
        <v>333</v>
      </c>
      <c r="S51" s="116"/>
      <c r="T51" s="192" t="s">
        <v>76</v>
      </c>
      <c r="U51" s="143" t="s">
        <v>334</v>
      </c>
    </row>
    <row r="52" spans="1:25" ht="72" customHeight="1" x14ac:dyDescent="0.25">
      <c r="A52" s="619"/>
      <c r="B52" s="601"/>
      <c r="C52" s="601"/>
      <c r="D52" s="620"/>
      <c r="E52" s="622"/>
      <c r="F52" s="625"/>
      <c r="G52" s="628"/>
      <c r="H52" s="143" t="s">
        <v>335</v>
      </c>
      <c r="I52" s="141" t="s">
        <v>62</v>
      </c>
      <c r="J52" s="141" t="s">
        <v>336</v>
      </c>
      <c r="K52" s="303" t="s">
        <v>308</v>
      </c>
      <c r="L52" s="156">
        <v>43370</v>
      </c>
      <c r="M52" s="304">
        <v>43374</v>
      </c>
      <c r="N52" s="304">
        <v>43403</v>
      </c>
      <c r="O52" s="359" t="s">
        <v>337</v>
      </c>
      <c r="P52" s="305"/>
      <c r="Q52" s="169" t="s">
        <v>338</v>
      </c>
      <c r="R52" s="161"/>
      <c r="S52" s="161"/>
      <c r="T52" s="192" t="s">
        <v>339</v>
      </c>
      <c r="U52" s="143" t="s">
        <v>340</v>
      </c>
    </row>
    <row r="53" spans="1:25" ht="72" customHeight="1" x14ac:dyDescent="0.25">
      <c r="A53" s="619"/>
      <c r="B53" s="601"/>
      <c r="C53" s="601"/>
      <c r="D53" s="620"/>
      <c r="E53" s="622"/>
      <c r="F53" s="625"/>
      <c r="G53" s="628"/>
      <c r="H53" s="143" t="s">
        <v>341</v>
      </c>
      <c r="I53" s="141" t="s">
        <v>62</v>
      </c>
      <c r="J53" s="141" t="s">
        <v>342</v>
      </c>
      <c r="K53" s="303" t="s">
        <v>308</v>
      </c>
      <c r="L53" s="156">
        <v>43370</v>
      </c>
      <c r="M53" s="304">
        <v>43374</v>
      </c>
      <c r="N53" s="304">
        <v>43434</v>
      </c>
      <c r="O53" s="356" t="s">
        <v>343</v>
      </c>
      <c r="P53" s="305"/>
      <c r="Q53" s="169" t="s">
        <v>344</v>
      </c>
      <c r="R53" s="161"/>
      <c r="S53" s="161"/>
      <c r="T53" s="192" t="s">
        <v>339</v>
      </c>
      <c r="U53" s="143" t="s">
        <v>340</v>
      </c>
    </row>
    <row r="54" spans="1:25" ht="72" customHeight="1" x14ac:dyDescent="0.25">
      <c r="A54" s="619"/>
      <c r="B54" s="601"/>
      <c r="C54" s="601"/>
      <c r="D54" s="620"/>
      <c r="E54" s="623"/>
      <c r="F54" s="626"/>
      <c r="G54" s="629"/>
      <c r="H54" s="198" t="s">
        <v>345</v>
      </c>
      <c r="I54" s="306" t="s">
        <v>62</v>
      </c>
      <c r="J54" s="306" t="s">
        <v>346</v>
      </c>
      <c r="K54" s="303" t="s">
        <v>308</v>
      </c>
      <c r="L54" s="156">
        <v>43370</v>
      </c>
      <c r="M54" s="304">
        <v>43371</v>
      </c>
      <c r="N54" s="304">
        <v>43434</v>
      </c>
      <c r="O54" s="359" t="s">
        <v>347</v>
      </c>
      <c r="P54" s="307"/>
      <c r="Q54" s="169" t="s">
        <v>348</v>
      </c>
      <c r="R54" s="161"/>
      <c r="S54" s="161"/>
      <c r="T54" s="192" t="s">
        <v>339</v>
      </c>
      <c r="U54" s="143" t="s">
        <v>340</v>
      </c>
    </row>
    <row r="55" spans="1:25" ht="72" customHeight="1" x14ac:dyDescent="0.25">
      <c r="A55" s="619">
        <v>31</v>
      </c>
      <c r="B55" s="601" t="s">
        <v>60</v>
      </c>
      <c r="C55" s="601" t="s">
        <v>73</v>
      </c>
      <c r="D55" s="620">
        <v>43368</v>
      </c>
      <c r="E55" s="637" t="s">
        <v>349</v>
      </c>
      <c r="F55" s="601" t="s">
        <v>75</v>
      </c>
      <c r="G55" s="631" t="s">
        <v>350</v>
      </c>
      <c r="H55" s="176" t="s">
        <v>351</v>
      </c>
      <c r="I55" s="174" t="s">
        <v>62</v>
      </c>
      <c r="J55" s="174" t="s">
        <v>315</v>
      </c>
      <c r="K55" s="302" t="s">
        <v>308</v>
      </c>
      <c r="L55" s="155">
        <v>43370</v>
      </c>
      <c r="M55" s="155">
        <v>43370</v>
      </c>
      <c r="N55" s="155">
        <v>43370</v>
      </c>
      <c r="O55" s="152" t="s">
        <v>352</v>
      </c>
      <c r="P55" s="174" t="s">
        <v>317</v>
      </c>
      <c r="Q55" s="169" t="s">
        <v>353</v>
      </c>
      <c r="R55" s="226" t="s">
        <v>354</v>
      </c>
      <c r="S55" s="151" t="s">
        <v>64</v>
      </c>
      <c r="T55" s="192" t="s">
        <v>76</v>
      </c>
      <c r="U55" s="143" t="s">
        <v>340</v>
      </c>
    </row>
    <row r="56" spans="1:25" ht="72" customHeight="1" x14ac:dyDescent="0.25">
      <c r="A56" s="619"/>
      <c r="B56" s="601"/>
      <c r="C56" s="601"/>
      <c r="D56" s="620"/>
      <c r="E56" s="637"/>
      <c r="F56" s="601"/>
      <c r="G56" s="628"/>
      <c r="H56" s="143" t="s">
        <v>355</v>
      </c>
      <c r="I56" s="174" t="s">
        <v>62</v>
      </c>
      <c r="J56" s="174" t="s">
        <v>315</v>
      </c>
      <c r="K56" s="302" t="s">
        <v>308</v>
      </c>
      <c r="L56" s="155">
        <v>43370</v>
      </c>
      <c r="M56" s="155">
        <v>43374</v>
      </c>
      <c r="N56" s="155">
        <v>43449</v>
      </c>
      <c r="O56" s="360" t="s">
        <v>356</v>
      </c>
      <c r="P56" s="152" t="s">
        <v>357</v>
      </c>
      <c r="Q56" s="169" t="s">
        <v>358</v>
      </c>
      <c r="R56" s="227" t="s">
        <v>359</v>
      </c>
      <c r="S56" s="151" t="s">
        <v>64</v>
      </c>
      <c r="T56" s="192" t="s">
        <v>76</v>
      </c>
      <c r="U56" s="143" t="s">
        <v>360</v>
      </c>
    </row>
    <row r="57" spans="1:25" ht="72" customHeight="1" x14ac:dyDescent="0.25">
      <c r="A57" s="632"/>
      <c r="B57" s="630"/>
      <c r="C57" s="630"/>
      <c r="D57" s="633"/>
      <c r="E57" s="631"/>
      <c r="F57" s="630"/>
      <c r="G57" s="628"/>
      <c r="H57" s="177" t="s">
        <v>361</v>
      </c>
      <c r="I57" s="336" t="s">
        <v>62</v>
      </c>
      <c r="J57" s="336" t="s">
        <v>362</v>
      </c>
      <c r="K57" s="308" t="s">
        <v>308</v>
      </c>
      <c r="L57" s="194">
        <v>43370</v>
      </c>
      <c r="M57" s="195">
        <v>43374</v>
      </c>
      <c r="N57" s="195">
        <v>43403</v>
      </c>
      <c r="O57" s="361" t="s">
        <v>363</v>
      </c>
      <c r="P57" s="196" t="s">
        <v>364</v>
      </c>
      <c r="Q57" s="197" t="s">
        <v>365</v>
      </c>
      <c r="R57" s="200" t="s">
        <v>366</v>
      </c>
      <c r="S57" s="151" t="s">
        <v>64</v>
      </c>
      <c r="T57" s="192" t="s">
        <v>76</v>
      </c>
      <c r="U57" s="198" t="s">
        <v>360</v>
      </c>
    </row>
    <row r="58" spans="1:25" ht="72" customHeight="1" x14ac:dyDescent="0.25">
      <c r="A58" s="228">
        <v>32</v>
      </c>
      <c r="B58" s="152" t="s">
        <v>74</v>
      </c>
      <c r="C58" s="152" t="s">
        <v>73</v>
      </c>
      <c r="D58" s="337">
        <v>43437</v>
      </c>
      <c r="E58" s="334" t="s">
        <v>367</v>
      </c>
      <c r="F58" s="152" t="s">
        <v>75</v>
      </c>
      <c r="G58" s="229" t="s">
        <v>368</v>
      </c>
      <c r="H58" s="229" t="s">
        <v>369</v>
      </c>
      <c r="I58" s="152" t="s">
        <v>62</v>
      </c>
      <c r="J58" s="229" t="s">
        <v>317</v>
      </c>
      <c r="K58" s="302" t="s">
        <v>308</v>
      </c>
      <c r="L58" s="175">
        <v>43437</v>
      </c>
      <c r="M58" s="155">
        <v>43497</v>
      </c>
      <c r="N58" s="155">
        <v>43678</v>
      </c>
      <c r="O58" s="362" t="s">
        <v>370</v>
      </c>
      <c r="P58" s="230" t="s">
        <v>371</v>
      </c>
      <c r="Q58" s="231" t="s">
        <v>372</v>
      </c>
      <c r="R58" s="232" t="s">
        <v>373</v>
      </c>
      <c r="S58" s="151"/>
      <c r="T58" s="192" t="s">
        <v>76</v>
      </c>
      <c r="U58" s="143" t="s">
        <v>374</v>
      </c>
    </row>
    <row r="59" spans="1:25" ht="85.5" x14ac:dyDescent="0.25">
      <c r="A59" s="120">
        <v>4</v>
      </c>
      <c r="B59" s="152" t="s">
        <v>74</v>
      </c>
      <c r="C59" s="152" t="s">
        <v>94</v>
      </c>
      <c r="D59" s="175">
        <v>43403</v>
      </c>
      <c r="E59" s="202" t="s">
        <v>375</v>
      </c>
      <c r="F59" s="174" t="s">
        <v>75</v>
      </c>
      <c r="G59" s="202" t="s">
        <v>376</v>
      </c>
      <c r="H59" s="202" t="s">
        <v>377</v>
      </c>
      <c r="I59" s="174" t="s">
        <v>69</v>
      </c>
      <c r="J59" s="176" t="s">
        <v>378</v>
      </c>
      <c r="K59" s="176" t="s">
        <v>379</v>
      </c>
      <c r="L59" s="175">
        <v>43439</v>
      </c>
      <c r="M59" s="175">
        <v>43511</v>
      </c>
      <c r="N59" s="175">
        <v>43539</v>
      </c>
      <c r="O59" s="358" t="s">
        <v>380</v>
      </c>
      <c r="P59" s="152" t="s">
        <v>381</v>
      </c>
      <c r="Q59" s="203" t="s">
        <v>382</v>
      </c>
      <c r="R59" s="204" t="s">
        <v>383</v>
      </c>
      <c r="S59" s="218" t="s">
        <v>71</v>
      </c>
      <c r="T59" s="174" t="s">
        <v>76</v>
      </c>
      <c r="U59" s="63" t="s">
        <v>384</v>
      </c>
    </row>
    <row r="60" spans="1:25" ht="147" customHeight="1" thickBot="1" x14ac:dyDescent="0.3">
      <c r="A60" s="120">
        <v>2</v>
      </c>
      <c r="B60" s="152" t="s">
        <v>60</v>
      </c>
      <c r="C60" s="152" t="s">
        <v>94</v>
      </c>
      <c r="D60" s="175">
        <v>43392</v>
      </c>
      <c r="E60" s="202" t="s">
        <v>385</v>
      </c>
      <c r="F60" s="174" t="s">
        <v>75</v>
      </c>
      <c r="G60" s="202" t="s">
        <v>386</v>
      </c>
      <c r="H60" s="202" t="s">
        <v>387</v>
      </c>
      <c r="I60" s="174" t="s">
        <v>69</v>
      </c>
      <c r="J60" s="176" t="s">
        <v>388</v>
      </c>
      <c r="K60" s="176" t="s">
        <v>379</v>
      </c>
      <c r="L60" s="175">
        <v>43439</v>
      </c>
      <c r="M60" s="175">
        <v>43480</v>
      </c>
      <c r="N60" s="175">
        <v>43511</v>
      </c>
      <c r="O60" s="355" t="s">
        <v>389</v>
      </c>
      <c r="P60" s="152" t="s">
        <v>390</v>
      </c>
      <c r="Q60" s="203" t="s">
        <v>391</v>
      </c>
      <c r="R60" s="217" t="s">
        <v>392</v>
      </c>
      <c r="S60" s="218" t="s">
        <v>64</v>
      </c>
      <c r="T60" s="174" t="s">
        <v>76</v>
      </c>
      <c r="U60" s="63" t="s">
        <v>384</v>
      </c>
    </row>
    <row r="61" spans="1:25" s="107" customFormat="1" ht="409.6" customHeight="1" x14ac:dyDescent="0.25">
      <c r="A61" s="193">
        <v>30</v>
      </c>
      <c r="B61" s="141" t="s">
        <v>60</v>
      </c>
      <c r="C61" s="141" t="s">
        <v>88</v>
      </c>
      <c r="D61" s="156">
        <v>42531</v>
      </c>
      <c r="E61" s="143" t="s">
        <v>393</v>
      </c>
      <c r="F61" s="141" t="s">
        <v>68</v>
      </c>
      <c r="G61" s="143" t="s">
        <v>394</v>
      </c>
      <c r="H61" s="143" t="s">
        <v>395</v>
      </c>
      <c r="I61" s="141" t="s">
        <v>62</v>
      </c>
      <c r="J61" s="141" t="s">
        <v>396</v>
      </c>
      <c r="K61" s="141" t="s">
        <v>397</v>
      </c>
      <c r="L61" s="156">
        <v>42643</v>
      </c>
      <c r="M61" s="156">
        <v>42646</v>
      </c>
      <c r="N61" s="156">
        <v>42735</v>
      </c>
      <c r="O61" s="377" t="s">
        <v>398</v>
      </c>
      <c r="P61" s="182" t="s">
        <v>399</v>
      </c>
      <c r="Q61" s="183" t="s">
        <v>400</v>
      </c>
      <c r="R61" s="142" t="s">
        <v>401</v>
      </c>
      <c r="S61" s="157" t="s">
        <v>64</v>
      </c>
      <c r="T61" s="158" t="s">
        <v>76</v>
      </c>
      <c r="U61" s="143" t="s">
        <v>402</v>
      </c>
      <c r="Y61" s="159"/>
    </row>
    <row r="62" spans="1:25" s="107" customFormat="1" ht="357.75" customHeight="1" x14ac:dyDescent="0.25">
      <c r="A62" s="193">
        <v>32</v>
      </c>
      <c r="B62" s="141" t="s">
        <v>60</v>
      </c>
      <c r="C62" s="141" t="s">
        <v>92</v>
      </c>
      <c r="D62" s="156">
        <v>42934</v>
      </c>
      <c r="E62" s="143" t="s">
        <v>403</v>
      </c>
      <c r="F62" s="141" t="s">
        <v>68</v>
      </c>
      <c r="G62" s="143" t="s">
        <v>404</v>
      </c>
      <c r="H62" s="143" t="s">
        <v>405</v>
      </c>
      <c r="I62" s="141" t="s">
        <v>62</v>
      </c>
      <c r="J62" s="141" t="s">
        <v>406</v>
      </c>
      <c r="K62" s="141" t="s">
        <v>407</v>
      </c>
      <c r="L62" s="156">
        <v>42947</v>
      </c>
      <c r="M62" s="156">
        <v>42979</v>
      </c>
      <c r="N62" s="156">
        <v>43084</v>
      </c>
      <c r="O62" s="376" t="s">
        <v>408</v>
      </c>
      <c r="P62" s="141" t="s">
        <v>409</v>
      </c>
      <c r="Q62" s="165" t="s">
        <v>410</v>
      </c>
      <c r="R62" s="214" t="s">
        <v>411</v>
      </c>
      <c r="S62" s="157" t="s">
        <v>64</v>
      </c>
      <c r="T62" s="158" t="s">
        <v>76</v>
      </c>
      <c r="U62" s="143" t="s">
        <v>412</v>
      </c>
      <c r="Y62" s="159"/>
    </row>
    <row r="63" spans="1:25" s="107" customFormat="1" ht="409.5" x14ac:dyDescent="0.25">
      <c r="A63" s="193">
        <v>35</v>
      </c>
      <c r="B63" s="141" t="s">
        <v>60</v>
      </c>
      <c r="C63" s="141" t="s">
        <v>92</v>
      </c>
      <c r="D63" s="156">
        <v>42934</v>
      </c>
      <c r="E63" s="143" t="s">
        <v>413</v>
      </c>
      <c r="F63" s="141" t="s">
        <v>68</v>
      </c>
      <c r="G63" s="143" t="s">
        <v>414</v>
      </c>
      <c r="H63" s="143" t="s">
        <v>415</v>
      </c>
      <c r="I63" s="141" t="s">
        <v>62</v>
      </c>
      <c r="J63" s="160" t="s">
        <v>416</v>
      </c>
      <c r="K63" s="141" t="s">
        <v>417</v>
      </c>
      <c r="L63" s="156">
        <v>42947</v>
      </c>
      <c r="M63" s="156">
        <v>42948</v>
      </c>
      <c r="N63" s="156">
        <v>43100</v>
      </c>
      <c r="O63" s="376" t="s">
        <v>418</v>
      </c>
      <c r="P63" s="141" t="s">
        <v>419</v>
      </c>
      <c r="Q63" s="138" t="s">
        <v>420</v>
      </c>
      <c r="R63" s="142" t="s">
        <v>421</v>
      </c>
      <c r="S63" s="157" t="s">
        <v>64</v>
      </c>
      <c r="T63" s="158" t="s">
        <v>76</v>
      </c>
      <c r="U63" s="143" t="s">
        <v>422</v>
      </c>
      <c r="Y63" s="159"/>
    </row>
    <row r="64" spans="1:25" s="107" customFormat="1" ht="353.25" customHeight="1" x14ac:dyDescent="0.25">
      <c r="A64" s="604">
        <v>36</v>
      </c>
      <c r="B64" s="605" t="s">
        <v>60</v>
      </c>
      <c r="C64" s="605" t="s">
        <v>92</v>
      </c>
      <c r="D64" s="606">
        <v>42934</v>
      </c>
      <c r="E64" s="598" t="s">
        <v>423</v>
      </c>
      <c r="F64" s="605" t="s">
        <v>68</v>
      </c>
      <c r="G64" s="598" t="s">
        <v>414</v>
      </c>
      <c r="H64" s="143" t="s">
        <v>424</v>
      </c>
      <c r="I64" s="141" t="s">
        <v>62</v>
      </c>
      <c r="J64" s="145" t="s">
        <v>416</v>
      </c>
      <c r="K64" s="141" t="s">
        <v>407</v>
      </c>
      <c r="L64" s="156">
        <v>42947</v>
      </c>
      <c r="M64" s="156">
        <v>42948</v>
      </c>
      <c r="N64" s="156">
        <v>43097</v>
      </c>
      <c r="O64" s="376" t="s">
        <v>425</v>
      </c>
      <c r="P64" s="141" t="s">
        <v>426</v>
      </c>
      <c r="Q64" s="138" t="s">
        <v>427</v>
      </c>
      <c r="R64" s="153" t="s">
        <v>428</v>
      </c>
      <c r="S64" s="157" t="s">
        <v>64</v>
      </c>
      <c r="T64" s="158" t="s">
        <v>76</v>
      </c>
      <c r="U64" s="143" t="s">
        <v>429</v>
      </c>
      <c r="Y64" s="159"/>
    </row>
    <row r="65" spans="1:25" s="107" customFormat="1" ht="241.5" customHeight="1" x14ac:dyDescent="0.25">
      <c r="A65" s="604"/>
      <c r="B65" s="605"/>
      <c r="C65" s="605"/>
      <c r="D65" s="606"/>
      <c r="E65" s="598"/>
      <c r="F65" s="605"/>
      <c r="G65" s="598"/>
      <c r="H65" s="143" t="s">
        <v>430</v>
      </c>
      <c r="I65" s="141" t="s">
        <v>62</v>
      </c>
      <c r="J65" s="141" t="s">
        <v>431</v>
      </c>
      <c r="K65" s="141" t="s">
        <v>432</v>
      </c>
      <c r="L65" s="156">
        <v>42947</v>
      </c>
      <c r="M65" s="156">
        <v>42948</v>
      </c>
      <c r="N65" s="156">
        <v>43097</v>
      </c>
      <c r="O65" s="376" t="s">
        <v>433</v>
      </c>
      <c r="P65" s="141" t="s">
        <v>434</v>
      </c>
      <c r="Q65" s="138" t="s">
        <v>435</v>
      </c>
      <c r="R65" s="142" t="s">
        <v>436</v>
      </c>
      <c r="S65" s="157" t="s">
        <v>64</v>
      </c>
      <c r="T65" s="158" t="s">
        <v>76</v>
      </c>
      <c r="U65" s="143" t="s">
        <v>437</v>
      </c>
      <c r="Y65" s="159"/>
    </row>
    <row r="66" spans="1:25" ht="216.75" customHeight="1" x14ac:dyDescent="0.25">
      <c r="A66" s="599">
        <v>37</v>
      </c>
      <c r="B66" s="601" t="s">
        <v>60</v>
      </c>
      <c r="C66" s="601" t="s">
        <v>92</v>
      </c>
      <c r="D66" s="602">
        <v>43129</v>
      </c>
      <c r="E66" s="601" t="s">
        <v>438</v>
      </c>
      <c r="F66" s="601" t="s">
        <v>68</v>
      </c>
      <c r="G66" s="603" t="s">
        <v>439</v>
      </c>
      <c r="H66" s="176" t="s">
        <v>440</v>
      </c>
      <c r="I66" s="174" t="s">
        <v>62</v>
      </c>
      <c r="J66" s="174" t="s">
        <v>441</v>
      </c>
      <c r="K66" s="174" t="s">
        <v>442</v>
      </c>
      <c r="L66" s="175">
        <v>43129</v>
      </c>
      <c r="M66" s="175">
        <v>43130</v>
      </c>
      <c r="N66" s="175">
        <v>43138</v>
      </c>
      <c r="O66" s="352" t="s">
        <v>443</v>
      </c>
      <c r="P66" s="63" t="s">
        <v>444</v>
      </c>
      <c r="Q66" s="125" t="s">
        <v>445</v>
      </c>
      <c r="R66" s="63" t="s">
        <v>446</v>
      </c>
      <c r="S66" s="116"/>
      <c r="T66" s="192" t="s">
        <v>76</v>
      </c>
      <c r="U66" s="143" t="s">
        <v>447</v>
      </c>
      <c r="Y66" s="15"/>
    </row>
    <row r="67" spans="1:25" s="107" customFormat="1" ht="222" customHeight="1" x14ac:dyDescent="0.25">
      <c r="A67" s="599"/>
      <c r="B67" s="601"/>
      <c r="C67" s="601"/>
      <c r="D67" s="602"/>
      <c r="E67" s="601"/>
      <c r="F67" s="601"/>
      <c r="G67" s="603"/>
      <c r="H67" s="143" t="s">
        <v>448</v>
      </c>
      <c r="I67" s="141" t="s">
        <v>62</v>
      </c>
      <c r="J67" s="141" t="s">
        <v>449</v>
      </c>
      <c r="K67" s="141" t="s">
        <v>450</v>
      </c>
      <c r="L67" s="156">
        <v>43129</v>
      </c>
      <c r="M67" s="156">
        <v>43136</v>
      </c>
      <c r="N67" s="156">
        <v>43281</v>
      </c>
      <c r="O67" s="376" t="s">
        <v>451</v>
      </c>
      <c r="P67" s="141" t="s">
        <v>452</v>
      </c>
      <c r="Q67" s="138" t="s">
        <v>453</v>
      </c>
      <c r="R67" s="142" t="s">
        <v>454</v>
      </c>
      <c r="S67" s="161"/>
      <c r="T67" s="158" t="s">
        <v>76</v>
      </c>
      <c r="U67" s="143" t="s">
        <v>455</v>
      </c>
      <c r="Y67" s="159"/>
    </row>
    <row r="68" spans="1:25" ht="52.5" hidden="1" customHeight="1" x14ac:dyDescent="0.25">
      <c r="A68" s="599"/>
      <c r="B68" s="601"/>
      <c r="C68" s="601"/>
      <c r="D68" s="602"/>
      <c r="E68" s="601"/>
      <c r="F68" s="601"/>
      <c r="G68" s="603"/>
      <c r="H68" s="176" t="s">
        <v>456</v>
      </c>
      <c r="I68" s="174" t="s">
        <v>62</v>
      </c>
      <c r="J68" s="174" t="s">
        <v>457</v>
      </c>
      <c r="K68" s="174" t="s">
        <v>458</v>
      </c>
      <c r="L68" s="175">
        <v>43129</v>
      </c>
      <c r="M68" s="175">
        <v>43130</v>
      </c>
      <c r="N68" s="175">
        <v>43133</v>
      </c>
      <c r="O68" s="608" t="s">
        <v>459</v>
      </c>
      <c r="P68" s="608"/>
      <c r="Q68" s="608"/>
      <c r="R68" s="608"/>
      <c r="S68" s="174" t="s">
        <v>460</v>
      </c>
      <c r="T68" s="125" t="s">
        <v>461</v>
      </c>
      <c r="U68" s="63" t="s">
        <v>446</v>
      </c>
      <c r="V68" s="116"/>
      <c r="W68" s="192" t="s">
        <v>76</v>
      </c>
      <c r="X68" s="143" t="s">
        <v>447</v>
      </c>
      <c r="Y68" s="15"/>
    </row>
    <row r="69" spans="1:25" ht="127.5" hidden="1" x14ac:dyDescent="0.25">
      <c r="A69" s="599"/>
      <c r="B69" s="601"/>
      <c r="C69" s="601"/>
      <c r="D69" s="602"/>
      <c r="E69" s="601"/>
      <c r="F69" s="601"/>
      <c r="G69" s="603"/>
      <c r="H69" s="176" t="s">
        <v>462</v>
      </c>
      <c r="I69" s="174" t="s">
        <v>62</v>
      </c>
      <c r="J69" s="174" t="s">
        <v>463</v>
      </c>
      <c r="K69" s="174" t="s">
        <v>464</v>
      </c>
      <c r="L69" s="175">
        <v>43137</v>
      </c>
      <c r="M69" s="175">
        <v>43138</v>
      </c>
      <c r="N69" s="175">
        <v>43159</v>
      </c>
      <c r="O69" s="608" t="s">
        <v>465</v>
      </c>
      <c r="P69" s="608"/>
      <c r="Q69" s="608"/>
      <c r="R69" s="608"/>
      <c r="S69" s="174" t="s">
        <v>466</v>
      </c>
      <c r="T69" s="125" t="s">
        <v>461</v>
      </c>
      <c r="U69" s="63" t="s">
        <v>446</v>
      </c>
      <c r="V69" s="116"/>
      <c r="W69" s="192" t="s">
        <v>76</v>
      </c>
      <c r="X69" s="143" t="s">
        <v>447</v>
      </c>
      <c r="Y69" s="15"/>
    </row>
    <row r="70" spans="1:25" ht="111" hidden="1" customHeight="1" x14ac:dyDescent="0.25">
      <c r="A70" s="599"/>
      <c r="B70" s="601"/>
      <c r="C70" s="601"/>
      <c r="D70" s="602"/>
      <c r="E70" s="601"/>
      <c r="F70" s="601"/>
      <c r="G70" s="603"/>
      <c r="H70" s="176" t="s">
        <v>467</v>
      </c>
      <c r="I70" s="174" t="s">
        <v>62</v>
      </c>
      <c r="J70" s="174" t="s">
        <v>449</v>
      </c>
      <c r="K70" s="174" t="s">
        <v>468</v>
      </c>
      <c r="L70" s="175">
        <v>43137</v>
      </c>
      <c r="M70" s="175">
        <v>43138</v>
      </c>
      <c r="N70" s="175">
        <v>43143</v>
      </c>
      <c r="O70" s="608" t="s">
        <v>469</v>
      </c>
      <c r="P70" s="608"/>
      <c r="Q70" s="608"/>
      <c r="R70" s="608"/>
      <c r="S70" s="174" t="s">
        <v>470</v>
      </c>
      <c r="T70" s="125" t="s">
        <v>461</v>
      </c>
      <c r="U70" s="63" t="s">
        <v>446</v>
      </c>
      <c r="V70" s="116"/>
      <c r="W70" s="192" t="s">
        <v>76</v>
      </c>
      <c r="X70" s="143" t="s">
        <v>447</v>
      </c>
      <c r="Y70" s="15"/>
    </row>
    <row r="71" spans="1:25" s="107" customFormat="1" ht="312.75" hidden="1" customHeight="1" x14ac:dyDescent="0.25">
      <c r="A71" s="599"/>
      <c r="B71" s="601"/>
      <c r="C71" s="601"/>
      <c r="D71" s="602"/>
      <c r="E71" s="601"/>
      <c r="F71" s="601"/>
      <c r="G71" s="603"/>
      <c r="H71" s="143" t="s">
        <v>471</v>
      </c>
      <c r="I71" s="141" t="s">
        <v>62</v>
      </c>
      <c r="J71" s="141" t="s">
        <v>472</v>
      </c>
      <c r="K71" s="141" t="s">
        <v>473</v>
      </c>
      <c r="L71" s="156">
        <v>43137</v>
      </c>
      <c r="M71" s="156">
        <v>43189</v>
      </c>
      <c r="N71" s="156">
        <v>43281</v>
      </c>
      <c r="O71" s="597" t="s">
        <v>474</v>
      </c>
      <c r="P71" s="597"/>
      <c r="Q71" s="597"/>
      <c r="R71" s="597"/>
      <c r="S71" s="141" t="s">
        <v>475</v>
      </c>
      <c r="T71" s="138" t="s">
        <v>476</v>
      </c>
      <c r="U71" s="142" t="s">
        <v>477</v>
      </c>
      <c r="V71" s="157" t="s">
        <v>64</v>
      </c>
      <c r="W71" s="158" t="s">
        <v>76</v>
      </c>
      <c r="X71" s="143" t="s">
        <v>478</v>
      </c>
      <c r="Y71" s="159"/>
    </row>
    <row r="72" spans="1:25" s="107" customFormat="1" ht="409.6" hidden="1" customHeight="1" x14ac:dyDescent="0.25">
      <c r="A72" s="599"/>
      <c r="B72" s="601"/>
      <c r="C72" s="601"/>
      <c r="D72" s="602"/>
      <c r="E72" s="601"/>
      <c r="F72" s="601"/>
      <c r="G72" s="603"/>
      <c r="H72" s="143" t="s">
        <v>479</v>
      </c>
      <c r="I72" s="141" t="s">
        <v>62</v>
      </c>
      <c r="J72" s="141" t="s">
        <v>472</v>
      </c>
      <c r="K72" s="141" t="s">
        <v>480</v>
      </c>
      <c r="L72" s="156">
        <v>43137</v>
      </c>
      <c r="M72" s="156">
        <v>43189</v>
      </c>
      <c r="N72" s="156">
        <v>43281</v>
      </c>
      <c r="O72" s="597" t="s">
        <v>481</v>
      </c>
      <c r="P72" s="597"/>
      <c r="Q72" s="597"/>
      <c r="R72" s="597"/>
      <c r="S72" s="141" t="s">
        <v>482</v>
      </c>
      <c r="T72" s="138" t="s">
        <v>483</v>
      </c>
      <c r="U72" s="142" t="s">
        <v>484</v>
      </c>
      <c r="V72" s="157" t="s">
        <v>64</v>
      </c>
      <c r="W72" s="158" t="s">
        <v>76</v>
      </c>
      <c r="X72" s="143" t="s">
        <v>485</v>
      </c>
      <c r="Y72" s="159"/>
    </row>
    <row r="73" spans="1:25" s="107" customFormat="1" ht="189.75" hidden="1" customHeight="1" x14ac:dyDescent="0.25">
      <c r="A73" s="599"/>
      <c r="B73" s="601"/>
      <c r="C73" s="601"/>
      <c r="D73" s="602"/>
      <c r="E73" s="601"/>
      <c r="F73" s="601"/>
      <c r="G73" s="603"/>
      <c r="H73" s="144" t="s">
        <v>486</v>
      </c>
      <c r="I73" s="141" t="s">
        <v>62</v>
      </c>
      <c r="J73" s="162" t="s">
        <v>487</v>
      </c>
      <c r="K73" s="162" t="s">
        <v>450</v>
      </c>
      <c r="L73" s="163">
        <v>43137</v>
      </c>
      <c r="M73" s="163"/>
      <c r="N73" s="163"/>
      <c r="O73" s="618" t="s">
        <v>488</v>
      </c>
      <c r="P73" s="618"/>
      <c r="Q73" s="618"/>
      <c r="R73" s="618"/>
      <c r="S73" s="162"/>
      <c r="T73" s="138" t="s">
        <v>489</v>
      </c>
      <c r="U73" s="171" t="s">
        <v>490</v>
      </c>
      <c r="V73" s="157" t="s">
        <v>64</v>
      </c>
      <c r="W73" s="158" t="s">
        <v>76</v>
      </c>
      <c r="X73" s="143" t="s">
        <v>491</v>
      </c>
      <c r="Y73" s="159"/>
    </row>
    <row r="74" spans="1:25" ht="409.5" hidden="1" x14ac:dyDescent="0.25">
      <c r="A74" s="599"/>
      <c r="B74" s="601"/>
      <c r="C74" s="601"/>
      <c r="D74" s="602"/>
      <c r="E74" s="601"/>
      <c r="F74" s="601"/>
      <c r="G74" s="603"/>
      <c r="H74" s="176" t="s">
        <v>492</v>
      </c>
      <c r="I74" s="174" t="s">
        <v>62</v>
      </c>
      <c r="J74" s="174" t="s">
        <v>493</v>
      </c>
      <c r="K74" s="174" t="s">
        <v>494</v>
      </c>
      <c r="L74" s="175">
        <v>43137</v>
      </c>
      <c r="M74" s="175">
        <v>43136</v>
      </c>
      <c r="N74" s="175">
        <v>43280</v>
      </c>
      <c r="O74" s="607" t="s">
        <v>495</v>
      </c>
      <c r="P74" s="608"/>
      <c r="Q74" s="608"/>
      <c r="R74" s="608"/>
      <c r="S74" s="146" t="s">
        <v>496</v>
      </c>
      <c r="T74" s="125" t="s">
        <v>497</v>
      </c>
      <c r="U74" s="176" t="s">
        <v>498</v>
      </c>
      <c r="V74" s="116"/>
      <c r="W74" s="192" t="s">
        <v>76</v>
      </c>
      <c r="X74" s="143" t="s">
        <v>499</v>
      </c>
      <c r="Y74" s="15"/>
    </row>
    <row r="75" spans="1:25" s="107" customFormat="1" ht="248.25" hidden="1" customHeight="1" x14ac:dyDescent="0.25">
      <c r="A75" s="599"/>
      <c r="B75" s="601"/>
      <c r="C75" s="601"/>
      <c r="D75" s="602"/>
      <c r="E75" s="601"/>
      <c r="F75" s="601"/>
      <c r="G75" s="603"/>
      <c r="H75" s="143" t="s">
        <v>500</v>
      </c>
      <c r="I75" s="141" t="s">
        <v>62</v>
      </c>
      <c r="J75" s="141" t="s">
        <v>501</v>
      </c>
      <c r="K75" s="141" t="s">
        <v>494</v>
      </c>
      <c r="L75" s="156">
        <v>43137</v>
      </c>
      <c r="M75" s="156">
        <v>43136</v>
      </c>
      <c r="N75" s="156">
        <v>43280</v>
      </c>
      <c r="O75" s="597" t="s">
        <v>502</v>
      </c>
      <c r="P75" s="597"/>
      <c r="Q75" s="597"/>
      <c r="R75" s="597"/>
      <c r="S75" s="141"/>
      <c r="T75" s="138" t="s">
        <v>503</v>
      </c>
      <c r="U75" s="142" t="s">
        <v>504</v>
      </c>
      <c r="V75" s="157" t="s">
        <v>64</v>
      </c>
      <c r="W75" s="158" t="s">
        <v>76</v>
      </c>
      <c r="X75" s="143" t="s">
        <v>505</v>
      </c>
      <c r="Y75" s="159"/>
    </row>
    <row r="76" spans="1:25" ht="76.5" hidden="1" x14ac:dyDescent="0.25">
      <c r="A76" s="600"/>
      <c r="B76" s="601"/>
      <c r="C76" s="601"/>
      <c r="D76" s="602"/>
      <c r="E76" s="601"/>
      <c r="F76" s="601"/>
      <c r="G76" s="603"/>
      <c r="H76" s="176" t="s">
        <v>506</v>
      </c>
      <c r="I76" s="174" t="s">
        <v>62</v>
      </c>
      <c r="J76" s="174" t="s">
        <v>507</v>
      </c>
      <c r="K76" s="174" t="s">
        <v>508</v>
      </c>
      <c r="L76" s="175">
        <v>43137</v>
      </c>
      <c r="M76" s="175">
        <v>43136</v>
      </c>
      <c r="N76" s="175">
        <v>43159</v>
      </c>
      <c r="O76" s="608" t="s">
        <v>509</v>
      </c>
      <c r="P76" s="608"/>
      <c r="Q76" s="608"/>
      <c r="R76" s="608"/>
      <c r="S76" s="146" t="s">
        <v>510</v>
      </c>
      <c r="T76" s="125" t="s">
        <v>511</v>
      </c>
      <c r="U76" s="63" t="s">
        <v>512</v>
      </c>
      <c r="V76" s="116"/>
      <c r="W76" s="192" t="s">
        <v>76</v>
      </c>
      <c r="X76" s="143" t="s">
        <v>447</v>
      </c>
      <c r="Y76" s="15"/>
    </row>
    <row r="77" spans="1:25" s="107" customFormat="1" ht="409.5" hidden="1" x14ac:dyDescent="0.25">
      <c r="A77" s="599"/>
      <c r="B77" s="601"/>
      <c r="C77" s="601"/>
      <c r="D77" s="602"/>
      <c r="E77" s="601"/>
      <c r="F77" s="601"/>
      <c r="G77" s="603"/>
      <c r="H77" s="143" t="s">
        <v>513</v>
      </c>
      <c r="I77" s="141" t="s">
        <v>62</v>
      </c>
      <c r="J77" s="141" t="s">
        <v>514</v>
      </c>
      <c r="K77" s="141" t="s">
        <v>515</v>
      </c>
      <c r="L77" s="156">
        <v>43137</v>
      </c>
      <c r="M77" s="156">
        <v>43160</v>
      </c>
      <c r="N77" s="156">
        <v>43464</v>
      </c>
      <c r="O77" s="597" t="s">
        <v>516</v>
      </c>
      <c r="P77" s="597"/>
      <c r="Q77" s="597"/>
      <c r="R77" s="597"/>
      <c r="S77" s="141"/>
      <c r="T77" s="138" t="s">
        <v>517</v>
      </c>
      <c r="U77" s="172" t="s">
        <v>518</v>
      </c>
      <c r="V77" s="157" t="s">
        <v>64</v>
      </c>
      <c r="W77" s="158" t="s">
        <v>76</v>
      </c>
      <c r="X77" s="143" t="s">
        <v>519</v>
      </c>
      <c r="Y77" s="159"/>
    </row>
    <row r="78" spans="1:25" ht="267" hidden="1" customHeight="1" x14ac:dyDescent="0.25">
      <c r="A78" s="599"/>
      <c r="B78" s="601"/>
      <c r="C78" s="601"/>
      <c r="D78" s="602"/>
      <c r="E78" s="601"/>
      <c r="F78" s="601"/>
      <c r="G78" s="603"/>
      <c r="H78" s="176" t="s">
        <v>520</v>
      </c>
      <c r="I78" s="174" t="s">
        <v>62</v>
      </c>
      <c r="J78" s="174" t="s">
        <v>449</v>
      </c>
      <c r="K78" s="174" t="s">
        <v>521</v>
      </c>
      <c r="L78" s="175">
        <v>43137</v>
      </c>
      <c r="M78" s="175">
        <v>43137</v>
      </c>
      <c r="N78" s="175">
        <v>43159</v>
      </c>
      <c r="O78" s="607" t="s">
        <v>522</v>
      </c>
      <c r="P78" s="608"/>
      <c r="Q78" s="608"/>
      <c r="R78" s="608"/>
      <c r="S78" s="174"/>
      <c r="T78" s="125" t="s">
        <v>523</v>
      </c>
      <c r="U78" s="173" t="s">
        <v>524</v>
      </c>
      <c r="V78" s="151"/>
      <c r="W78" s="192" t="s">
        <v>76</v>
      </c>
      <c r="X78" s="143" t="s">
        <v>525</v>
      </c>
      <c r="Y78" s="15"/>
    </row>
    <row r="79" spans="1:25" ht="73.5" hidden="1" customHeight="1" x14ac:dyDescent="0.25">
      <c r="A79" s="599"/>
      <c r="B79" s="601"/>
      <c r="C79" s="601"/>
      <c r="D79" s="602"/>
      <c r="E79" s="601"/>
      <c r="F79" s="601"/>
      <c r="G79" s="603"/>
      <c r="H79" s="176" t="s">
        <v>526</v>
      </c>
      <c r="I79" s="174" t="s">
        <v>62</v>
      </c>
      <c r="J79" s="174" t="s">
        <v>527</v>
      </c>
      <c r="K79" s="174" t="s">
        <v>494</v>
      </c>
      <c r="L79" s="175">
        <v>43137</v>
      </c>
      <c r="M79" s="175">
        <v>43137</v>
      </c>
      <c r="N79" s="175">
        <v>43159</v>
      </c>
      <c r="O79" s="607" t="s">
        <v>528</v>
      </c>
      <c r="P79" s="608"/>
      <c r="Q79" s="608"/>
      <c r="R79" s="608"/>
      <c r="S79" s="174"/>
      <c r="T79" s="125" t="s">
        <v>529</v>
      </c>
      <c r="U79" s="173" t="s">
        <v>530</v>
      </c>
      <c r="V79" s="151"/>
      <c r="W79" s="192" t="s">
        <v>76</v>
      </c>
      <c r="X79" s="143" t="s">
        <v>531</v>
      </c>
      <c r="Y79" s="15"/>
    </row>
    <row r="80" spans="1:25" s="107" customFormat="1" ht="409.5" hidden="1" x14ac:dyDescent="0.25">
      <c r="A80" s="599"/>
      <c r="B80" s="601"/>
      <c r="C80" s="601"/>
      <c r="D80" s="602"/>
      <c r="E80" s="601"/>
      <c r="F80" s="601"/>
      <c r="G80" s="603"/>
      <c r="H80" s="143" t="s">
        <v>532</v>
      </c>
      <c r="I80" s="141" t="s">
        <v>62</v>
      </c>
      <c r="J80" s="141"/>
      <c r="K80" s="141" t="s">
        <v>533</v>
      </c>
      <c r="L80" s="156">
        <v>43137</v>
      </c>
      <c r="M80" s="156">
        <v>43143</v>
      </c>
      <c r="N80" s="156">
        <v>43147</v>
      </c>
      <c r="O80" s="597" t="s">
        <v>534</v>
      </c>
      <c r="P80" s="597"/>
      <c r="Q80" s="597"/>
      <c r="R80" s="597"/>
      <c r="S80" s="141" t="s">
        <v>535</v>
      </c>
      <c r="T80" s="138" t="s">
        <v>536</v>
      </c>
      <c r="U80" s="142" t="s">
        <v>537</v>
      </c>
      <c r="V80" s="157" t="s">
        <v>64</v>
      </c>
      <c r="W80" s="158" t="s">
        <v>76</v>
      </c>
      <c r="X80" s="143" t="s">
        <v>538</v>
      </c>
      <c r="Y80" s="159"/>
    </row>
    <row r="81" spans="1:25" s="107" customFormat="1" ht="408" hidden="1" x14ac:dyDescent="0.25">
      <c r="A81" s="599"/>
      <c r="B81" s="601"/>
      <c r="C81" s="601"/>
      <c r="D81" s="602"/>
      <c r="E81" s="601"/>
      <c r="F81" s="601"/>
      <c r="G81" s="603"/>
      <c r="H81" s="143" t="s">
        <v>539</v>
      </c>
      <c r="I81" s="141" t="s">
        <v>69</v>
      </c>
      <c r="J81" s="141" t="s">
        <v>540</v>
      </c>
      <c r="K81" s="141" t="s">
        <v>541</v>
      </c>
      <c r="L81" s="156">
        <v>43131</v>
      </c>
      <c r="M81" s="156">
        <v>43281</v>
      </c>
      <c r="N81" s="156">
        <v>43281</v>
      </c>
      <c r="O81" s="609" t="s">
        <v>542</v>
      </c>
      <c r="P81" s="610"/>
      <c r="Q81" s="610"/>
      <c r="R81" s="611"/>
      <c r="S81" s="141"/>
      <c r="T81" s="138" t="s">
        <v>543</v>
      </c>
      <c r="U81" s="142"/>
      <c r="V81" s="161"/>
      <c r="W81" s="158" t="s">
        <v>76</v>
      </c>
      <c r="X81" s="143" t="s">
        <v>544</v>
      </c>
      <c r="Y81" s="159"/>
    </row>
    <row r="82" spans="1:25" s="107" customFormat="1" ht="408" hidden="1" x14ac:dyDescent="0.25">
      <c r="A82" s="599"/>
      <c r="B82" s="601"/>
      <c r="C82" s="601"/>
      <c r="D82" s="602"/>
      <c r="E82" s="601"/>
      <c r="F82" s="601"/>
      <c r="G82" s="603"/>
      <c r="H82" s="143" t="s">
        <v>545</v>
      </c>
      <c r="I82" s="141" t="s">
        <v>69</v>
      </c>
      <c r="J82" s="141" t="s">
        <v>540</v>
      </c>
      <c r="K82" s="141" t="s">
        <v>546</v>
      </c>
      <c r="L82" s="156">
        <v>43131</v>
      </c>
      <c r="M82" s="156">
        <v>43160</v>
      </c>
      <c r="N82" s="156">
        <v>43281</v>
      </c>
      <c r="O82" s="612"/>
      <c r="P82" s="613"/>
      <c r="Q82" s="613"/>
      <c r="R82" s="614"/>
      <c r="S82" s="141"/>
      <c r="T82" s="138" t="s">
        <v>547</v>
      </c>
      <c r="U82" s="142"/>
      <c r="V82" s="161"/>
      <c r="W82" s="158" t="s">
        <v>76</v>
      </c>
      <c r="X82" s="143" t="s">
        <v>548</v>
      </c>
      <c r="Y82" s="159"/>
    </row>
    <row r="83" spans="1:25" s="107" customFormat="1" ht="129" hidden="1" customHeight="1" x14ac:dyDescent="0.25">
      <c r="A83" s="599"/>
      <c r="B83" s="601"/>
      <c r="C83" s="601"/>
      <c r="D83" s="602"/>
      <c r="E83" s="601"/>
      <c r="F83" s="601"/>
      <c r="G83" s="603"/>
      <c r="H83" s="143" t="s">
        <v>549</v>
      </c>
      <c r="I83" s="141" t="s">
        <v>69</v>
      </c>
      <c r="J83" s="141" t="s">
        <v>540</v>
      </c>
      <c r="K83" s="141" t="s">
        <v>550</v>
      </c>
      <c r="L83" s="156">
        <v>43131</v>
      </c>
      <c r="M83" s="156">
        <v>43252</v>
      </c>
      <c r="N83" s="156">
        <v>43281</v>
      </c>
      <c r="O83" s="615"/>
      <c r="P83" s="616"/>
      <c r="Q83" s="616"/>
      <c r="R83" s="617"/>
      <c r="S83" s="141"/>
      <c r="T83" s="138" t="s">
        <v>547</v>
      </c>
      <c r="U83" s="142"/>
      <c r="V83" s="161"/>
      <c r="W83" s="158" t="s">
        <v>76</v>
      </c>
      <c r="X83" s="143" t="s">
        <v>551</v>
      </c>
      <c r="Y83" s="159"/>
    </row>
    <row r="84" spans="1:25" s="191" customFormat="1" ht="133.5" customHeight="1" x14ac:dyDescent="0.25">
      <c r="A84" s="189">
        <v>1</v>
      </c>
      <c r="B84" s="189" t="s">
        <v>74</v>
      </c>
      <c r="C84" s="189" t="s">
        <v>66</v>
      </c>
      <c r="D84" s="205">
        <v>43451</v>
      </c>
      <c r="E84" s="176" t="s">
        <v>552</v>
      </c>
      <c r="F84" s="152" t="s">
        <v>75</v>
      </c>
      <c r="G84" s="127" t="s">
        <v>553</v>
      </c>
      <c r="H84" s="176" t="s">
        <v>554</v>
      </c>
      <c r="I84" s="174" t="s">
        <v>69</v>
      </c>
      <c r="J84" s="152" t="s">
        <v>333</v>
      </c>
      <c r="K84" s="126" t="s">
        <v>555</v>
      </c>
      <c r="L84" s="129">
        <v>43451</v>
      </c>
      <c r="M84" s="129">
        <v>43480</v>
      </c>
      <c r="N84" s="129">
        <v>43494</v>
      </c>
      <c r="O84" s="378" t="s">
        <v>556</v>
      </c>
      <c r="P84" s="187" t="s">
        <v>557</v>
      </c>
      <c r="Q84" s="63" t="s">
        <v>558</v>
      </c>
      <c r="R84" s="63"/>
      <c r="S84" s="63" t="s">
        <v>71</v>
      </c>
      <c r="T84" s="174" t="s">
        <v>76</v>
      </c>
      <c r="U84" s="190" t="s">
        <v>559</v>
      </c>
      <c r="Y84" s="188"/>
    </row>
    <row r="85" spans="1:25" ht="72" customHeight="1" x14ac:dyDescent="0.25">
      <c r="A85" s="388" t="s">
        <v>560</v>
      </c>
      <c r="T85" s="12"/>
    </row>
    <row r="86" spans="1:25" s="186" customFormat="1" ht="279.75" customHeight="1" x14ac:dyDescent="0.25">
      <c r="A86" s="174">
        <v>1</v>
      </c>
      <c r="B86" s="152" t="s">
        <v>74</v>
      </c>
      <c r="C86" s="152" t="s">
        <v>59</v>
      </c>
      <c r="D86" s="184">
        <v>43432</v>
      </c>
      <c r="E86" s="176" t="s">
        <v>561</v>
      </c>
      <c r="F86" s="152" t="s">
        <v>75</v>
      </c>
      <c r="G86" s="176" t="s">
        <v>562</v>
      </c>
      <c r="H86" s="176" t="s">
        <v>563</v>
      </c>
      <c r="I86" s="174" t="s">
        <v>69</v>
      </c>
      <c r="J86" s="176" t="s">
        <v>564</v>
      </c>
      <c r="K86" s="174" t="s">
        <v>565</v>
      </c>
      <c r="L86" s="175">
        <v>43432</v>
      </c>
      <c r="M86" s="175">
        <v>43446</v>
      </c>
      <c r="N86" s="175">
        <v>43646</v>
      </c>
      <c r="O86" s="659" t="s">
        <v>566</v>
      </c>
      <c r="P86" s="660"/>
      <c r="Q86" s="660"/>
      <c r="R86" s="661"/>
      <c r="S86" s="295" t="s">
        <v>567</v>
      </c>
      <c r="T86" s="63" t="s">
        <v>568</v>
      </c>
      <c r="U86" s="63" t="s">
        <v>569</v>
      </c>
      <c r="V86" s="63" t="s">
        <v>71</v>
      </c>
      <c r="W86" s="174" t="s">
        <v>76</v>
      </c>
      <c r="X86" s="199" t="s">
        <v>570</v>
      </c>
      <c r="Y86" s="185"/>
    </row>
    <row r="87" spans="1:25" s="186" customFormat="1" ht="192.75" customHeight="1" x14ac:dyDescent="0.25">
      <c r="A87" s="174">
        <v>2</v>
      </c>
      <c r="B87" s="152" t="s">
        <v>74</v>
      </c>
      <c r="C87" s="152" t="s">
        <v>59</v>
      </c>
      <c r="D87" s="184">
        <v>43432</v>
      </c>
      <c r="E87" s="176" t="s">
        <v>571</v>
      </c>
      <c r="F87" s="152" t="s">
        <v>75</v>
      </c>
      <c r="G87" s="176" t="s">
        <v>572</v>
      </c>
      <c r="H87" s="176" t="s">
        <v>573</v>
      </c>
      <c r="I87" s="63" t="s">
        <v>69</v>
      </c>
      <c r="J87" s="176" t="s">
        <v>574</v>
      </c>
      <c r="K87" s="174" t="s">
        <v>565</v>
      </c>
      <c r="L87" s="175">
        <v>43432</v>
      </c>
      <c r="M87" s="175">
        <v>43446</v>
      </c>
      <c r="N87" s="175">
        <v>43554</v>
      </c>
      <c r="O87" s="659" t="s">
        <v>575</v>
      </c>
      <c r="P87" s="660"/>
      <c r="Q87" s="660"/>
      <c r="R87" s="661"/>
      <c r="S87" s="295" t="s">
        <v>576</v>
      </c>
      <c r="T87" s="63" t="s">
        <v>577</v>
      </c>
      <c r="U87" s="63" t="s">
        <v>578</v>
      </c>
      <c r="V87" s="63" t="s">
        <v>71</v>
      </c>
      <c r="W87" s="174" t="s">
        <v>76</v>
      </c>
      <c r="X87" s="199" t="s">
        <v>570</v>
      </c>
    </row>
    <row r="88" spans="1:25" s="186" customFormat="1" ht="183" customHeight="1" x14ac:dyDescent="0.25">
      <c r="A88" s="174">
        <v>3</v>
      </c>
      <c r="B88" s="152" t="s">
        <v>74</v>
      </c>
      <c r="C88" s="152" t="s">
        <v>59</v>
      </c>
      <c r="D88" s="184">
        <v>43432</v>
      </c>
      <c r="E88" s="176" t="s">
        <v>579</v>
      </c>
      <c r="F88" s="152" t="s">
        <v>75</v>
      </c>
      <c r="G88" s="176" t="s">
        <v>580</v>
      </c>
      <c r="H88" s="176" t="s">
        <v>581</v>
      </c>
      <c r="I88" s="63" t="s">
        <v>69</v>
      </c>
      <c r="J88" s="176" t="s">
        <v>582</v>
      </c>
      <c r="K88" s="174" t="s">
        <v>565</v>
      </c>
      <c r="L88" s="175">
        <v>43432</v>
      </c>
      <c r="M88" s="175">
        <v>43446</v>
      </c>
      <c r="N88" s="175">
        <v>43646</v>
      </c>
      <c r="O88" s="659" t="s">
        <v>583</v>
      </c>
      <c r="P88" s="660"/>
      <c r="Q88" s="660"/>
      <c r="R88" s="661"/>
      <c r="S88" s="296" t="s">
        <v>584</v>
      </c>
      <c r="T88" s="63" t="s">
        <v>585</v>
      </c>
      <c r="U88" s="63" t="s">
        <v>586</v>
      </c>
      <c r="V88" s="63" t="s">
        <v>71</v>
      </c>
      <c r="W88" s="174" t="s">
        <v>76</v>
      </c>
      <c r="X88" s="199" t="s">
        <v>570</v>
      </c>
    </row>
    <row r="89" spans="1:25" ht="207.75" customHeight="1" x14ac:dyDescent="0.25">
      <c r="A89" s="220">
        <v>2</v>
      </c>
      <c r="B89" s="174" t="s">
        <v>74</v>
      </c>
      <c r="C89" s="174" t="s">
        <v>59</v>
      </c>
      <c r="D89" s="175">
        <v>43432</v>
      </c>
      <c r="E89" s="174" t="s">
        <v>587</v>
      </c>
      <c r="F89" s="174" t="s">
        <v>75</v>
      </c>
      <c r="G89" s="174" t="s">
        <v>588</v>
      </c>
      <c r="H89" s="219" t="s">
        <v>589</v>
      </c>
      <c r="I89" s="174" t="s">
        <v>69</v>
      </c>
      <c r="J89" s="219" t="s">
        <v>590</v>
      </c>
      <c r="K89" s="174" t="s">
        <v>591</v>
      </c>
      <c r="L89" s="175">
        <v>43432</v>
      </c>
      <c r="M89" s="175">
        <v>43446</v>
      </c>
      <c r="N89" s="175">
        <v>43646</v>
      </c>
      <c r="O89" s="656" t="s">
        <v>592</v>
      </c>
      <c r="P89" s="657"/>
      <c r="Q89" s="657"/>
      <c r="R89" s="658"/>
      <c r="S89" s="295" t="s">
        <v>593</v>
      </c>
      <c r="T89" s="176" t="s">
        <v>594</v>
      </c>
      <c r="U89" s="145" t="s">
        <v>595</v>
      </c>
      <c r="V89" s="115" t="s">
        <v>64</v>
      </c>
      <c r="W89" s="115" t="s">
        <v>76</v>
      </c>
      <c r="X89" s="154" t="s">
        <v>596</v>
      </c>
      <c r="Y89" s="15"/>
    </row>
    <row r="90" spans="1:25" ht="216.75" customHeight="1" x14ac:dyDescent="0.25">
      <c r="A90" s="174">
        <v>1</v>
      </c>
      <c r="B90" s="174" t="s">
        <v>74</v>
      </c>
      <c r="C90" s="174" t="s">
        <v>59</v>
      </c>
      <c r="D90" s="175">
        <v>43431</v>
      </c>
      <c r="E90" s="176" t="s">
        <v>597</v>
      </c>
      <c r="F90" s="174" t="s">
        <v>75</v>
      </c>
      <c r="G90" s="176" t="s">
        <v>598</v>
      </c>
      <c r="H90" s="176" t="s">
        <v>599</v>
      </c>
      <c r="I90" s="174" t="s">
        <v>69</v>
      </c>
      <c r="J90" s="176" t="s">
        <v>600</v>
      </c>
      <c r="K90" s="174" t="s">
        <v>601</v>
      </c>
      <c r="L90" s="175">
        <v>43432</v>
      </c>
      <c r="M90" s="175">
        <v>43446</v>
      </c>
      <c r="N90" s="175">
        <v>43646</v>
      </c>
      <c r="O90" s="659" t="s">
        <v>602</v>
      </c>
      <c r="P90" s="660"/>
      <c r="Q90" s="660"/>
      <c r="R90" s="661"/>
      <c r="S90" s="295" t="s">
        <v>603</v>
      </c>
      <c r="T90" s="63" t="s">
        <v>604</v>
      </c>
      <c r="U90" s="174" t="s">
        <v>605</v>
      </c>
      <c r="V90" s="174" t="s">
        <v>64</v>
      </c>
      <c r="W90" s="174" t="s">
        <v>76</v>
      </c>
      <c r="X90" s="63" t="s">
        <v>606</v>
      </c>
      <c r="Y90" s="50"/>
    </row>
    <row r="91" spans="1:25" s="299" customFormat="1" ht="216.75" customHeight="1" x14ac:dyDescent="0.25">
      <c r="A91" s="295">
        <v>2</v>
      </c>
      <c r="B91" s="295" t="s">
        <v>74</v>
      </c>
      <c r="C91" s="295" t="s">
        <v>59</v>
      </c>
      <c r="D91" s="298">
        <v>43431</v>
      </c>
      <c r="E91" s="164" t="s">
        <v>607</v>
      </c>
      <c r="F91" s="295" t="s">
        <v>75</v>
      </c>
      <c r="G91" s="164" t="s">
        <v>608</v>
      </c>
      <c r="H91" s="164" t="s">
        <v>609</v>
      </c>
      <c r="I91" s="295" t="s">
        <v>69</v>
      </c>
      <c r="J91" s="164" t="s">
        <v>610</v>
      </c>
      <c r="K91" s="295" t="s">
        <v>601</v>
      </c>
      <c r="L91" s="311">
        <v>43440</v>
      </c>
      <c r="M91" s="298">
        <v>43446</v>
      </c>
      <c r="N91" s="312" t="s">
        <v>611</v>
      </c>
      <c r="O91" s="659" t="s">
        <v>612</v>
      </c>
      <c r="P91" s="660"/>
      <c r="Q91" s="660"/>
      <c r="R91" s="661"/>
      <c r="S91" s="295" t="s">
        <v>613</v>
      </c>
      <c r="T91" s="297" t="s">
        <v>614</v>
      </c>
      <c r="U91" s="295" t="s">
        <v>615</v>
      </c>
      <c r="V91" s="295" t="s">
        <v>64</v>
      </c>
      <c r="W91" s="312" t="s">
        <v>76</v>
      </c>
      <c r="X91" s="63" t="s">
        <v>606</v>
      </c>
      <c r="Y91" s="313"/>
    </row>
    <row r="92" spans="1:25" s="299" customFormat="1" ht="147.75" customHeight="1" x14ac:dyDescent="0.25">
      <c r="A92" s="295">
        <v>3</v>
      </c>
      <c r="B92" s="295" t="s">
        <v>60</v>
      </c>
      <c r="C92" s="295" t="s">
        <v>98</v>
      </c>
      <c r="D92" s="311">
        <v>43433</v>
      </c>
      <c r="E92" s="164" t="s">
        <v>616</v>
      </c>
      <c r="F92" s="312" t="s">
        <v>81</v>
      </c>
      <c r="G92" s="164" t="s">
        <v>617</v>
      </c>
      <c r="H92" s="164" t="s">
        <v>618</v>
      </c>
      <c r="I92" s="312" t="s">
        <v>62</v>
      </c>
      <c r="J92" s="164" t="s">
        <v>610</v>
      </c>
      <c r="K92" s="295" t="s">
        <v>601</v>
      </c>
      <c r="L92" s="311">
        <v>43440</v>
      </c>
      <c r="M92" s="298">
        <v>43446</v>
      </c>
      <c r="N92" s="312" t="s">
        <v>611</v>
      </c>
      <c r="O92" s="659" t="s">
        <v>619</v>
      </c>
      <c r="P92" s="660"/>
      <c r="Q92" s="660"/>
      <c r="R92" s="661"/>
      <c r="S92" s="295" t="s">
        <v>620</v>
      </c>
      <c r="T92" s="297" t="s">
        <v>621</v>
      </c>
      <c r="U92" s="295" t="s">
        <v>615</v>
      </c>
      <c r="V92" s="312" t="s">
        <v>64</v>
      </c>
      <c r="W92" s="312" t="s">
        <v>76</v>
      </c>
      <c r="X92" s="297" t="s">
        <v>606</v>
      </c>
      <c r="Y92" s="313"/>
    </row>
    <row r="93" spans="1:25" ht="267.75" customHeight="1" x14ac:dyDescent="0.25">
      <c r="A93" s="174">
        <v>4</v>
      </c>
      <c r="B93" s="174" t="s">
        <v>60</v>
      </c>
      <c r="C93" s="174" t="s">
        <v>98</v>
      </c>
      <c r="D93" s="175">
        <v>43433</v>
      </c>
      <c r="E93" s="176" t="s">
        <v>622</v>
      </c>
      <c r="F93" s="174" t="s">
        <v>81</v>
      </c>
      <c r="G93" s="176" t="s">
        <v>623</v>
      </c>
      <c r="H93" s="176" t="s">
        <v>624</v>
      </c>
      <c r="I93" s="174" t="s">
        <v>62</v>
      </c>
      <c r="J93" s="176" t="s">
        <v>625</v>
      </c>
      <c r="K93" s="174" t="s">
        <v>601</v>
      </c>
      <c r="L93" s="175">
        <v>43440</v>
      </c>
      <c r="M93" s="175">
        <v>43446</v>
      </c>
      <c r="N93" s="175">
        <v>43554</v>
      </c>
      <c r="O93" s="659" t="s">
        <v>626</v>
      </c>
      <c r="P93" s="660"/>
      <c r="Q93" s="660"/>
      <c r="R93" s="661"/>
      <c r="S93" s="295" t="s">
        <v>627</v>
      </c>
      <c r="T93" s="63" t="s">
        <v>628</v>
      </c>
      <c r="U93" s="174" t="s">
        <v>629</v>
      </c>
      <c r="V93" s="174" t="s">
        <v>64</v>
      </c>
      <c r="W93" s="174" t="s">
        <v>76</v>
      </c>
      <c r="X93" s="63" t="s">
        <v>606</v>
      </c>
    </row>
    <row r="94" spans="1:25" ht="153" customHeight="1" x14ac:dyDescent="0.25">
      <c r="A94" s="174">
        <v>5</v>
      </c>
      <c r="B94" s="174" t="s">
        <v>60</v>
      </c>
      <c r="C94" s="174" t="s">
        <v>98</v>
      </c>
      <c r="D94" s="175">
        <v>43433</v>
      </c>
      <c r="E94" s="176" t="s">
        <v>630</v>
      </c>
      <c r="F94" s="174" t="s">
        <v>81</v>
      </c>
      <c r="G94" s="176" t="s">
        <v>631</v>
      </c>
      <c r="H94" s="176" t="s">
        <v>632</v>
      </c>
      <c r="I94" s="174" t="s">
        <v>62</v>
      </c>
      <c r="J94" s="176" t="s">
        <v>633</v>
      </c>
      <c r="K94" s="174" t="s">
        <v>601</v>
      </c>
      <c r="L94" s="175">
        <v>43440</v>
      </c>
      <c r="M94" s="175">
        <v>43446</v>
      </c>
      <c r="N94" s="174" t="s">
        <v>611</v>
      </c>
      <c r="O94" s="659" t="s">
        <v>634</v>
      </c>
      <c r="P94" s="660"/>
      <c r="Q94" s="660"/>
      <c r="R94" s="661"/>
      <c r="S94" s="295" t="s">
        <v>635</v>
      </c>
      <c r="T94" s="63" t="s">
        <v>636</v>
      </c>
      <c r="U94" s="145" t="s">
        <v>595</v>
      </c>
      <c r="V94" s="174" t="s">
        <v>64</v>
      </c>
      <c r="W94" s="174" t="s">
        <v>76</v>
      </c>
      <c r="X94" s="63" t="s">
        <v>606</v>
      </c>
    </row>
    <row r="95" spans="1:25" ht="153" customHeight="1" x14ac:dyDescent="0.25">
      <c r="A95" s="174">
        <v>6</v>
      </c>
      <c r="B95" s="174" t="s">
        <v>60</v>
      </c>
      <c r="C95" s="174" t="s">
        <v>98</v>
      </c>
      <c r="D95" s="175">
        <v>43433</v>
      </c>
      <c r="E95" s="176" t="s">
        <v>637</v>
      </c>
      <c r="F95" s="174" t="s">
        <v>81</v>
      </c>
      <c r="G95" s="176" t="s">
        <v>638</v>
      </c>
      <c r="H95" s="176" t="s">
        <v>639</v>
      </c>
      <c r="I95" s="174" t="s">
        <v>62</v>
      </c>
      <c r="J95" s="176" t="s">
        <v>640</v>
      </c>
      <c r="K95" s="174" t="s">
        <v>601</v>
      </c>
      <c r="L95" s="175">
        <v>43440</v>
      </c>
      <c r="M95" s="175">
        <v>43446</v>
      </c>
      <c r="N95" s="175">
        <v>43554</v>
      </c>
      <c r="O95" s="656" t="s">
        <v>641</v>
      </c>
      <c r="P95" s="660"/>
      <c r="Q95" s="660"/>
      <c r="R95" s="661"/>
      <c r="S95" s="300" t="s">
        <v>642</v>
      </c>
      <c r="T95" s="63" t="s">
        <v>643</v>
      </c>
      <c r="U95" s="216" t="s">
        <v>644</v>
      </c>
      <c r="V95" s="174" t="s">
        <v>64</v>
      </c>
      <c r="W95" s="174" t="s">
        <v>76</v>
      </c>
      <c r="X95" s="154" t="s">
        <v>645</v>
      </c>
    </row>
    <row r="96" spans="1:25" ht="409.5" customHeight="1" x14ac:dyDescent="0.25">
      <c r="A96" s="49"/>
      <c r="B96" s="49"/>
      <c r="C96" s="49"/>
      <c r="D96" s="349"/>
      <c r="E96" s="348"/>
      <c r="F96" s="49"/>
      <c r="G96" s="348"/>
      <c r="H96" s="63" t="s">
        <v>196</v>
      </c>
      <c r="I96" s="174" t="s">
        <v>69</v>
      </c>
      <c r="J96" s="174" t="s">
        <v>197</v>
      </c>
      <c r="K96" s="174" t="s">
        <v>141</v>
      </c>
      <c r="L96" s="175">
        <v>42857</v>
      </c>
      <c r="M96" s="175">
        <v>43467</v>
      </c>
      <c r="N96" s="175">
        <v>43830</v>
      </c>
      <c r="O96" s="608" t="s">
        <v>198</v>
      </c>
      <c r="P96" s="608"/>
      <c r="Q96" s="608"/>
      <c r="R96" s="608"/>
      <c r="S96" s="176" t="s">
        <v>199</v>
      </c>
      <c r="T96" s="125" t="s">
        <v>200</v>
      </c>
      <c r="U96" s="201" t="s">
        <v>201</v>
      </c>
      <c r="V96" s="115"/>
      <c r="W96" s="192" t="s">
        <v>76</v>
      </c>
      <c r="X96" s="164" t="s">
        <v>202</v>
      </c>
      <c r="Y96" s="15"/>
    </row>
    <row r="97" spans="1:25" ht="195" customHeight="1" x14ac:dyDescent="0.25">
      <c r="A97" s="222">
        <v>18</v>
      </c>
      <c r="B97" s="152" t="s">
        <v>60</v>
      </c>
      <c r="C97" s="152" t="s">
        <v>86</v>
      </c>
      <c r="D97" s="175">
        <v>43138</v>
      </c>
      <c r="E97" s="176" t="s">
        <v>646</v>
      </c>
      <c r="F97" s="174" t="s">
        <v>68</v>
      </c>
      <c r="G97" s="176" t="s">
        <v>647</v>
      </c>
      <c r="H97" s="63" t="s">
        <v>648</v>
      </c>
      <c r="I97" s="174" t="s">
        <v>62</v>
      </c>
      <c r="J97" s="174" t="s">
        <v>649</v>
      </c>
      <c r="K97" s="174" t="s">
        <v>141</v>
      </c>
      <c r="L97" s="175">
        <v>43503</v>
      </c>
      <c r="M97" s="175">
        <v>43503</v>
      </c>
      <c r="N97" s="175">
        <v>43511</v>
      </c>
      <c r="O97" s="655" t="s">
        <v>650</v>
      </c>
      <c r="P97" s="655"/>
      <c r="Q97" s="655"/>
      <c r="R97" s="655"/>
      <c r="S97" s="224" t="s">
        <v>651</v>
      </c>
      <c r="T97" s="223" t="s">
        <v>652</v>
      </c>
      <c r="U97" s="201" t="s">
        <v>653</v>
      </c>
      <c r="V97" s="151" t="s">
        <v>64</v>
      </c>
      <c r="W97" s="192" t="s">
        <v>76</v>
      </c>
      <c r="X97" s="139" t="s">
        <v>654</v>
      </c>
    </row>
    <row r="98" spans="1:25" s="327" customFormat="1" ht="112.5" customHeight="1" x14ac:dyDescent="0.25">
      <c r="A98" s="317">
        <v>28</v>
      </c>
      <c r="B98" s="318" t="s">
        <v>60</v>
      </c>
      <c r="C98" s="318" t="s">
        <v>96</v>
      </c>
      <c r="D98" s="319">
        <v>43516</v>
      </c>
      <c r="E98" s="320" t="s">
        <v>655</v>
      </c>
      <c r="F98" s="318" t="s">
        <v>68</v>
      </c>
      <c r="G98" s="164" t="s">
        <v>656</v>
      </c>
      <c r="H98" s="321" t="s">
        <v>657</v>
      </c>
      <c r="I98" s="320" t="s">
        <v>62</v>
      </c>
      <c r="J98" s="318" t="s">
        <v>658</v>
      </c>
      <c r="K98" s="295" t="s">
        <v>659</v>
      </c>
      <c r="L98" s="322">
        <v>43435</v>
      </c>
      <c r="M98" s="322">
        <v>43435</v>
      </c>
      <c r="N98" s="319">
        <v>43461</v>
      </c>
      <c r="O98" s="656" t="s">
        <v>660</v>
      </c>
      <c r="P98" s="660"/>
      <c r="Q98" s="660"/>
      <c r="R98" s="661"/>
      <c r="S98" s="323" t="s">
        <v>661</v>
      </c>
      <c r="T98" s="324" t="s">
        <v>662</v>
      </c>
      <c r="U98" s="325" t="s">
        <v>663</v>
      </c>
      <c r="V98" s="317" t="s">
        <v>64</v>
      </c>
      <c r="W98" s="320" t="s">
        <v>76</v>
      </c>
      <c r="X98" s="321" t="s">
        <v>664</v>
      </c>
      <c r="Y98" s="326"/>
    </row>
    <row r="99" spans="1:25" ht="160.5" customHeight="1" x14ac:dyDescent="0.25">
      <c r="A99" s="372"/>
      <c r="B99" s="340"/>
      <c r="C99" s="340"/>
      <c r="D99" s="373"/>
      <c r="E99" s="339"/>
      <c r="F99" s="340"/>
      <c r="G99" s="338"/>
      <c r="H99" s="176" t="s">
        <v>328</v>
      </c>
      <c r="I99" s="174" t="s">
        <v>62</v>
      </c>
      <c r="J99" s="174" t="s">
        <v>329</v>
      </c>
      <c r="K99" s="302" t="s">
        <v>308</v>
      </c>
      <c r="L99" s="175">
        <v>43370</v>
      </c>
      <c r="M99" s="155">
        <v>43374</v>
      </c>
      <c r="N99" s="155">
        <v>43612</v>
      </c>
      <c r="O99" s="652" t="s">
        <v>330</v>
      </c>
      <c r="P99" s="653"/>
      <c r="Q99" s="653"/>
      <c r="R99" s="654"/>
      <c r="S99" s="174" t="s">
        <v>331</v>
      </c>
      <c r="T99" s="169" t="s">
        <v>332</v>
      </c>
      <c r="U99" s="116" t="s">
        <v>333</v>
      </c>
      <c r="V99" s="116"/>
      <c r="W99" s="115" t="s">
        <v>76</v>
      </c>
      <c r="X99" s="143" t="s">
        <v>334</v>
      </c>
    </row>
    <row r="100" spans="1:25" ht="138" customHeight="1" x14ac:dyDescent="0.25">
      <c r="A100" s="228">
        <v>32</v>
      </c>
      <c r="B100" s="152" t="s">
        <v>74</v>
      </c>
      <c r="C100" s="152" t="s">
        <v>73</v>
      </c>
      <c r="D100" s="337">
        <v>43437</v>
      </c>
      <c r="E100" s="334" t="s">
        <v>367</v>
      </c>
      <c r="F100" s="152" t="s">
        <v>75</v>
      </c>
      <c r="G100" s="229" t="s">
        <v>368</v>
      </c>
      <c r="H100" s="229" t="s">
        <v>369</v>
      </c>
      <c r="I100" s="152" t="s">
        <v>62</v>
      </c>
      <c r="J100" s="229" t="s">
        <v>317</v>
      </c>
      <c r="K100" s="302" t="s">
        <v>308</v>
      </c>
      <c r="L100" s="175">
        <v>43437</v>
      </c>
      <c r="M100" s="155">
        <v>43497</v>
      </c>
      <c r="N100" s="155">
        <v>43678</v>
      </c>
      <c r="O100" s="652" t="s">
        <v>370</v>
      </c>
      <c r="P100" s="653"/>
      <c r="Q100" s="653"/>
      <c r="R100" s="654"/>
      <c r="S100" s="230" t="s">
        <v>371</v>
      </c>
      <c r="T100" s="231" t="s">
        <v>372</v>
      </c>
      <c r="U100" s="232" t="s">
        <v>373</v>
      </c>
      <c r="V100" s="151"/>
      <c r="W100" s="115" t="s">
        <v>76</v>
      </c>
      <c r="X100" s="143" t="s">
        <v>374</v>
      </c>
    </row>
    <row r="101" spans="1:25" ht="72" customHeight="1" x14ac:dyDescent="0.25">
      <c r="A101" s="342"/>
      <c r="B101" s="123"/>
      <c r="C101" s="123" t="s">
        <v>73</v>
      </c>
      <c r="D101" s="344"/>
      <c r="E101" s="187" t="s">
        <v>665</v>
      </c>
      <c r="F101" s="123"/>
      <c r="G101" s="190"/>
      <c r="H101" s="187" t="s">
        <v>666</v>
      </c>
      <c r="I101" s="120" t="s">
        <v>69</v>
      </c>
      <c r="J101" s="120" t="s">
        <v>667</v>
      </c>
      <c r="K101" s="120" t="s">
        <v>668</v>
      </c>
      <c r="L101" s="288">
        <v>43585</v>
      </c>
      <c r="M101" s="288">
        <v>43587</v>
      </c>
      <c r="N101" s="288">
        <v>43615</v>
      </c>
      <c r="O101" s="652" t="s">
        <v>669</v>
      </c>
      <c r="P101" s="653"/>
      <c r="Q101" s="653"/>
      <c r="R101" s="654"/>
      <c r="S101" s="187" t="s">
        <v>670</v>
      </c>
      <c r="T101" s="314" t="s">
        <v>671</v>
      </c>
      <c r="U101" s="315" t="s">
        <v>672</v>
      </c>
      <c r="V101" s="151" t="s">
        <v>64</v>
      </c>
      <c r="W101" s="115" t="s">
        <v>76</v>
      </c>
      <c r="X101" s="187" t="s">
        <v>673</v>
      </c>
    </row>
    <row r="102" spans="1:25" ht="72" customHeight="1" x14ac:dyDescent="0.25">
      <c r="A102" s="646"/>
      <c r="B102" s="647"/>
      <c r="C102" s="343"/>
      <c r="D102" s="648"/>
      <c r="E102" s="649"/>
      <c r="F102" s="647"/>
      <c r="G102" s="647"/>
      <c r="H102" s="291" t="s">
        <v>674</v>
      </c>
      <c r="I102" s="120" t="s">
        <v>69</v>
      </c>
      <c r="J102" s="120" t="s">
        <v>322</v>
      </c>
      <c r="K102" s="120" t="s">
        <v>675</v>
      </c>
      <c r="L102" s="288">
        <v>43585</v>
      </c>
      <c r="M102" s="288">
        <v>43617</v>
      </c>
      <c r="N102" s="288">
        <v>43630</v>
      </c>
      <c r="O102" s="652" t="s">
        <v>676</v>
      </c>
      <c r="P102" s="653"/>
      <c r="Q102" s="653"/>
      <c r="R102" s="654"/>
      <c r="S102" s="291" t="s">
        <v>677</v>
      </c>
      <c r="T102" s="314" t="s">
        <v>678</v>
      </c>
      <c r="U102" s="316" t="s">
        <v>679</v>
      </c>
      <c r="V102" s="151" t="s">
        <v>64</v>
      </c>
      <c r="W102" s="115" t="s">
        <v>76</v>
      </c>
      <c r="X102" s="187" t="s">
        <v>673</v>
      </c>
    </row>
    <row r="103" spans="1:25" ht="72" customHeight="1" x14ac:dyDescent="0.25">
      <c r="A103" s="646"/>
      <c r="B103" s="647"/>
      <c r="C103" s="343"/>
      <c r="D103" s="648"/>
      <c r="E103" s="645"/>
      <c r="F103" s="647"/>
      <c r="G103" s="647"/>
      <c r="H103" s="291" t="s">
        <v>680</v>
      </c>
      <c r="I103" s="120" t="s">
        <v>69</v>
      </c>
      <c r="J103" s="120" t="s">
        <v>667</v>
      </c>
      <c r="K103" s="120" t="s">
        <v>681</v>
      </c>
      <c r="L103" s="288">
        <v>43585</v>
      </c>
      <c r="M103" s="288">
        <v>43556</v>
      </c>
      <c r="N103" s="288">
        <v>43800</v>
      </c>
      <c r="O103" s="652" t="s">
        <v>682</v>
      </c>
      <c r="P103" s="653"/>
      <c r="Q103" s="653"/>
      <c r="R103" s="654"/>
      <c r="S103" s="291" t="s">
        <v>683</v>
      </c>
      <c r="T103" s="314" t="s">
        <v>684</v>
      </c>
      <c r="U103" s="316" t="s">
        <v>672</v>
      </c>
      <c r="V103" s="151" t="s">
        <v>64</v>
      </c>
      <c r="W103" s="115" t="s">
        <v>76</v>
      </c>
      <c r="X103" s="187" t="s">
        <v>673</v>
      </c>
    </row>
    <row r="104" spans="1:25" ht="72" customHeight="1" x14ac:dyDescent="0.25">
      <c r="A104" s="638">
        <v>36</v>
      </c>
      <c r="B104" s="640" t="s">
        <v>60</v>
      </c>
      <c r="C104" s="640" t="s">
        <v>73</v>
      </c>
      <c r="D104" s="642">
        <v>43564</v>
      </c>
      <c r="E104" s="187" t="s">
        <v>685</v>
      </c>
      <c r="F104" s="120" t="s">
        <v>81</v>
      </c>
      <c r="G104" s="640" t="s">
        <v>686</v>
      </c>
      <c r="H104" s="291" t="s">
        <v>687</v>
      </c>
      <c r="I104" s="120" t="s">
        <v>69</v>
      </c>
      <c r="J104" s="120" t="s">
        <v>688</v>
      </c>
      <c r="K104" s="120" t="s">
        <v>675</v>
      </c>
      <c r="L104" s="288">
        <v>43585</v>
      </c>
      <c r="M104" s="288">
        <v>43587</v>
      </c>
      <c r="N104" s="288">
        <v>43615</v>
      </c>
      <c r="O104" s="652" t="s">
        <v>689</v>
      </c>
      <c r="P104" s="653"/>
      <c r="Q104" s="653"/>
      <c r="R104" s="653"/>
      <c r="S104" s="191" t="s">
        <v>690</v>
      </c>
      <c r="T104" s="314" t="s">
        <v>691</v>
      </c>
      <c r="U104" s="316" t="s">
        <v>692</v>
      </c>
      <c r="V104" s="151" t="s">
        <v>64</v>
      </c>
      <c r="W104" s="115" t="s">
        <v>76</v>
      </c>
      <c r="X104" s="187" t="s">
        <v>673</v>
      </c>
    </row>
    <row r="105" spans="1:25" ht="72" customHeight="1" x14ac:dyDescent="0.25">
      <c r="A105" s="646"/>
      <c r="B105" s="647" t="s">
        <v>60</v>
      </c>
      <c r="C105" s="647" t="s">
        <v>73</v>
      </c>
      <c r="D105" s="648">
        <v>43564</v>
      </c>
      <c r="E105" s="187" t="s">
        <v>693</v>
      </c>
      <c r="F105" s="120" t="s">
        <v>81</v>
      </c>
      <c r="G105" s="647"/>
      <c r="H105" s="290" t="s">
        <v>694</v>
      </c>
      <c r="I105" s="120" t="s">
        <v>69</v>
      </c>
      <c r="J105" s="120" t="s">
        <v>695</v>
      </c>
      <c r="K105" s="120" t="s">
        <v>675</v>
      </c>
      <c r="L105" s="288">
        <v>43585</v>
      </c>
      <c r="M105" s="288">
        <v>43587</v>
      </c>
      <c r="N105" s="288">
        <v>43615</v>
      </c>
      <c r="O105" s="652" t="s">
        <v>696</v>
      </c>
      <c r="P105" s="653"/>
      <c r="Q105" s="653"/>
      <c r="R105" s="654"/>
      <c r="S105" s="187" t="s">
        <v>697</v>
      </c>
      <c r="T105" s="314" t="s">
        <v>698</v>
      </c>
      <c r="U105" s="316" t="s">
        <v>699</v>
      </c>
      <c r="V105" s="151" t="s">
        <v>64</v>
      </c>
      <c r="W105" s="115" t="s">
        <v>76</v>
      </c>
      <c r="X105" s="187" t="s">
        <v>673</v>
      </c>
    </row>
    <row r="106" spans="1:25" ht="72" customHeight="1" x14ac:dyDescent="0.25">
      <c r="A106" s="639"/>
      <c r="B106" s="641" t="s">
        <v>60</v>
      </c>
      <c r="C106" s="641" t="s">
        <v>73</v>
      </c>
      <c r="D106" s="643">
        <v>43564</v>
      </c>
      <c r="E106" s="291" t="s">
        <v>700</v>
      </c>
      <c r="F106" s="120" t="s">
        <v>81</v>
      </c>
      <c r="G106" s="641"/>
      <c r="H106" s="291" t="s">
        <v>701</v>
      </c>
      <c r="I106" s="120" t="s">
        <v>69</v>
      </c>
      <c r="J106" s="120" t="s">
        <v>702</v>
      </c>
      <c r="K106" s="120" t="s">
        <v>675</v>
      </c>
      <c r="L106" s="288">
        <v>43585</v>
      </c>
      <c r="M106" s="288">
        <v>43587</v>
      </c>
      <c r="N106" s="288">
        <v>43600</v>
      </c>
      <c r="O106" s="652" t="s">
        <v>703</v>
      </c>
      <c r="P106" s="653"/>
      <c r="Q106" s="653"/>
      <c r="R106" s="654"/>
      <c r="S106" s="187" t="s">
        <v>704</v>
      </c>
      <c r="T106" s="314" t="s">
        <v>698</v>
      </c>
      <c r="U106" s="316" t="s">
        <v>699</v>
      </c>
      <c r="V106" s="151" t="s">
        <v>64</v>
      </c>
      <c r="W106" s="115" t="s">
        <v>76</v>
      </c>
      <c r="X106" s="187" t="s">
        <v>673</v>
      </c>
    </row>
    <row r="107" spans="1:25" ht="72" customHeight="1" x14ac:dyDescent="0.25">
      <c r="A107" s="638">
        <v>38</v>
      </c>
      <c r="B107" s="640" t="s">
        <v>60</v>
      </c>
      <c r="C107" s="640" t="s">
        <v>73</v>
      </c>
      <c r="D107" s="642">
        <v>43564</v>
      </c>
      <c r="E107" s="187" t="s">
        <v>705</v>
      </c>
      <c r="F107" s="120" t="s">
        <v>81</v>
      </c>
      <c r="G107" s="644" t="s">
        <v>706</v>
      </c>
      <c r="H107" s="291" t="s">
        <v>707</v>
      </c>
      <c r="I107" s="120" t="s">
        <v>69</v>
      </c>
      <c r="J107" s="120" t="s">
        <v>708</v>
      </c>
      <c r="K107" s="120" t="s">
        <v>668</v>
      </c>
      <c r="L107" s="288">
        <v>43585</v>
      </c>
      <c r="M107" s="288">
        <v>43587</v>
      </c>
      <c r="N107" s="288">
        <v>43615</v>
      </c>
      <c r="O107" s="652" t="s">
        <v>709</v>
      </c>
      <c r="P107" s="653"/>
      <c r="Q107" s="653"/>
      <c r="R107" s="654"/>
      <c r="S107" s="291" t="s">
        <v>710</v>
      </c>
      <c r="T107" s="314" t="s">
        <v>711</v>
      </c>
      <c r="U107" s="294"/>
      <c r="V107" s="151" t="s">
        <v>64</v>
      </c>
      <c r="W107" s="115" t="s">
        <v>76</v>
      </c>
      <c r="X107" s="187" t="s">
        <v>673</v>
      </c>
    </row>
    <row r="108" spans="1:25" ht="72" customHeight="1" x14ac:dyDescent="0.25">
      <c r="A108" s="639"/>
      <c r="B108" s="641" t="s">
        <v>60</v>
      </c>
      <c r="C108" s="641" t="s">
        <v>73</v>
      </c>
      <c r="D108" s="643"/>
      <c r="E108" s="187" t="s">
        <v>712</v>
      </c>
      <c r="F108" s="120" t="s">
        <v>81</v>
      </c>
      <c r="G108" s="645"/>
      <c r="H108" s="291" t="s">
        <v>713</v>
      </c>
      <c r="I108" s="120" t="s">
        <v>69</v>
      </c>
      <c r="J108" s="120" t="s">
        <v>714</v>
      </c>
      <c r="K108" s="120" t="s">
        <v>668</v>
      </c>
      <c r="L108" s="288">
        <v>43585</v>
      </c>
      <c r="M108" s="288">
        <v>43587</v>
      </c>
      <c r="N108" s="288">
        <v>43615</v>
      </c>
      <c r="O108" s="652" t="s">
        <v>715</v>
      </c>
      <c r="P108" s="653"/>
      <c r="Q108" s="653"/>
      <c r="R108" s="654"/>
      <c r="S108" s="119" t="s">
        <v>716</v>
      </c>
      <c r="T108" s="314" t="s">
        <v>717</v>
      </c>
      <c r="U108" s="294"/>
      <c r="V108" s="151" t="s">
        <v>64</v>
      </c>
      <c r="W108" s="115" t="s">
        <v>76</v>
      </c>
      <c r="X108" s="187" t="s">
        <v>673</v>
      </c>
    </row>
    <row r="109" spans="1:25" ht="72" customHeight="1" x14ac:dyDescent="0.25">
      <c r="A109" s="228">
        <v>39</v>
      </c>
      <c r="B109" s="120" t="s">
        <v>60</v>
      </c>
      <c r="C109" s="120" t="s">
        <v>73</v>
      </c>
      <c r="D109" s="292">
        <v>43564</v>
      </c>
      <c r="E109" s="291" t="s">
        <v>718</v>
      </c>
      <c r="F109" s="120" t="s">
        <v>81</v>
      </c>
      <c r="G109" s="187" t="s">
        <v>719</v>
      </c>
      <c r="H109" s="291" t="s">
        <v>720</v>
      </c>
      <c r="I109" s="120" t="s">
        <v>69</v>
      </c>
      <c r="J109" s="120" t="s">
        <v>721</v>
      </c>
      <c r="K109" s="120" t="s">
        <v>722</v>
      </c>
      <c r="L109" s="288">
        <v>43585</v>
      </c>
      <c r="M109" s="288">
        <v>43587</v>
      </c>
      <c r="N109" s="288">
        <v>43829</v>
      </c>
      <c r="O109" s="652" t="s">
        <v>723</v>
      </c>
      <c r="P109" s="653"/>
      <c r="Q109" s="653"/>
      <c r="R109" s="654"/>
      <c r="S109" s="187" t="s">
        <v>724</v>
      </c>
      <c r="T109" s="314" t="s">
        <v>725</v>
      </c>
      <c r="U109" s="328" t="s">
        <v>726</v>
      </c>
      <c r="V109" s="151" t="s">
        <v>64</v>
      </c>
      <c r="W109" s="115" t="s">
        <v>76</v>
      </c>
      <c r="X109" s="187" t="s">
        <v>673</v>
      </c>
    </row>
    <row r="110" spans="1:25" ht="72" customHeight="1" x14ac:dyDescent="0.25">
      <c r="A110" s="228">
        <v>40</v>
      </c>
      <c r="B110" s="120" t="s">
        <v>60</v>
      </c>
      <c r="C110" s="120" t="s">
        <v>73</v>
      </c>
      <c r="D110" s="292">
        <v>43564</v>
      </c>
      <c r="E110" s="187" t="s">
        <v>727</v>
      </c>
      <c r="F110" s="120" t="s">
        <v>81</v>
      </c>
      <c r="G110" s="187" t="s">
        <v>728</v>
      </c>
      <c r="H110" s="291" t="s">
        <v>729</v>
      </c>
      <c r="I110" s="120" t="s">
        <v>69</v>
      </c>
      <c r="J110" s="120" t="s">
        <v>730</v>
      </c>
      <c r="K110" s="120" t="s">
        <v>731</v>
      </c>
      <c r="L110" s="288">
        <v>43585</v>
      </c>
      <c r="M110" s="288">
        <v>43586</v>
      </c>
      <c r="N110" s="288">
        <v>43615</v>
      </c>
      <c r="O110" s="652" t="s">
        <v>732</v>
      </c>
      <c r="P110" s="653"/>
      <c r="Q110" s="653"/>
      <c r="R110" s="654"/>
      <c r="S110" s="309" t="s">
        <v>733</v>
      </c>
      <c r="T110" s="314" t="s">
        <v>734</v>
      </c>
      <c r="U110" s="328" t="s">
        <v>735</v>
      </c>
      <c r="V110" s="151" t="s">
        <v>64</v>
      </c>
      <c r="W110" s="115" t="s">
        <v>76</v>
      </c>
      <c r="X110" s="187" t="s">
        <v>673</v>
      </c>
    </row>
    <row r="111" spans="1:25" ht="72" customHeight="1" x14ac:dyDescent="0.25">
      <c r="A111" s="638">
        <v>41</v>
      </c>
      <c r="B111" s="640" t="s">
        <v>60</v>
      </c>
      <c r="C111" s="640" t="s">
        <v>73</v>
      </c>
      <c r="D111" s="642">
        <v>43564</v>
      </c>
      <c r="E111" s="187" t="s">
        <v>736</v>
      </c>
      <c r="F111" s="120" t="s">
        <v>81</v>
      </c>
      <c r="G111" s="644" t="s">
        <v>737</v>
      </c>
      <c r="H111" s="291" t="s">
        <v>738</v>
      </c>
      <c r="I111" s="120" t="s">
        <v>69</v>
      </c>
      <c r="J111" s="120" t="s">
        <v>739</v>
      </c>
      <c r="K111" s="120" t="s">
        <v>740</v>
      </c>
      <c r="L111" s="288">
        <v>43585</v>
      </c>
      <c r="M111" s="288">
        <v>43587</v>
      </c>
      <c r="N111" s="288">
        <v>43607</v>
      </c>
      <c r="O111" s="652" t="s">
        <v>741</v>
      </c>
      <c r="P111" s="653"/>
      <c r="Q111" s="653"/>
      <c r="R111" s="654"/>
      <c r="S111" s="310" t="s">
        <v>742</v>
      </c>
      <c r="T111" s="314" t="s">
        <v>743</v>
      </c>
      <c r="U111" s="328" t="s">
        <v>744</v>
      </c>
      <c r="V111" s="151" t="s">
        <v>64</v>
      </c>
      <c r="W111" s="115" t="s">
        <v>76</v>
      </c>
      <c r="X111" s="187" t="s">
        <v>673</v>
      </c>
    </row>
    <row r="112" spans="1:25" ht="72" customHeight="1" x14ac:dyDescent="0.25">
      <c r="A112" s="646"/>
      <c r="B112" s="647"/>
      <c r="C112" s="647" t="s">
        <v>73</v>
      </c>
      <c r="D112" s="648"/>
      <c r="E112" s="644" t="s">
        <v>745</v>
      </c>
      <c r="F112" s="640" t="s">
        <v>81</v>
      </c>
      <c r="G112" s="649"/>
      <c r="H112" s="291" t="s">
        <v>746</v>
      </c>
      <c r="I112" s="120" t="s">
        <v>69</v>
      </c>
      <c r="J112" s="120" t="s">
        <v>747</v>
      </c>
      <c r="K112" s="120" t="s">
        <v>731</v>
      </c>
      <c r="L112" s="288">
        <v>43585</v>
      </c>
      <c r="M112" s="288">
        <v>43585</v>
      </c>
      <c r="N112" s="289">
        <v>43585</v>
      </c>
      <c r="O112" s="652" t="s">
        <v>748</v>
      </c>
      <c r="P112" s="653"/>
      <c r="Q112" s="653"/>
      <c r="R112" s="654"/>
      <c r="S112" s="346" t="s">
        <v>749</v>
      </c>
      <c r="T112" s="329" t="s">
        <v>750</v>
      </c>
      <c r="U112" s="328" t="s">
        <v>751</v>
      </c>
      <c r="V112" s="151" t="s">
        <v>64</v>
      </c>
      <c r="W112" s="115" t="s">
        <v>76</v>
      </c>
      <c r="X112" s="187" t="s">
        <v>673</v>
      </c>
    </row>
    <row r="113" spans="1:25" ht="72" customHeight="1" x14ac:dyDescent="0.25">
      <c r="A113" s="646"/>
      <c r="B113" s="647"/>
      <c r="C113" s="647"/>
      <c r="D113" s="648"/>
      <c r="E113" s="649"/>
      <c r="F113" s="647"/>
      <c r="G113" s="649"/>
      <c r="H113" s="291" t="s">
        <v>752</v>
      </c>
      <c r="I113" s="120" t="s">
        <v>69</v>
      </c>
      <c r="J113" s="120" t="s">
        <v>747</v>
      </c>
      <c r="K113" s="120" t="s">
        <v>753</v>
      </c>
      <c r="L113" s="288">
        <v>43585</v>
      </c>
      <c r="M113" s="288">
        <v>43587</v>
      </c>
      <c r="N113" s="289">
        <v>43600</v>
      </c>
      <c r="O113" s="652" t="s">
        <v>754</v>
      </c>
      <c r="P113" s="653"/>
      <c r="Q113" s="653"/>
      <c r="R113" s="654"/>
      <c r="S113" s="309" t="s">
        <v>755</v>
      </c>
      <c r="T113" s="329" t="s">
        <v>756</v>
      </c>
      <c r="U113" s="328" t="s">
        <v>751</v>
      </c>
      <c r="V113" s="151" t="s">
        <v>64</v>
      </c>
      <c r="W113" s="115" t="s">
        <v>76</v>
      </c>
      <c r="X113" s="187" t="s">
        <v>673</v>
      </c>
    </row>
    <row r="114" spans="1:25" ht="72" customHeight="1" x14ac:dyDescent="0.25">
      <c r="A114" s="646"/>
      <c r="B114" s="647"/>
      <c r="C114" s="647"/>
      <c r="D114" s="648"/>
      <c r="E114" s="645"/>
      <c r="F114" s="641"/>
      <c r="G114" s="649"/>
      <c r="H114" s="291" t="s">
        <v>757</v>
      </c>
      <c r="I114" s="120" t="s">
        <v>69</v>
      </c>
      <c r="J114" s="120" t="s">
        <v>758</v>
      </c>
      <c r="K114" s="120" t="s">
        <v>675</v>
      </c>
      <c r="L114" s="288">
        <v>43585</v>
      </c>
      <c r="M114" s="288">
        <v>43587</v>
      </c>
      <c r="N114" s="289">
        <v>43600</v>
      </c>
      <c r="O114" s="652" t="s">
        <v>759</v>
      </c>
      <c r="P114" s="653"/>
      <c r="Q114" s="653"/>
      <c r="R114" s="654"/>
      <c r="S114" s="187" t="s">
        <v>760</v>
      </c>
      <c r="T114" s="314" t="s">
        <v>761</v>
      </c>
      <c r="U114" s="316" t="s">
        <v>762</v>
      </c>
      <c r="V114" s="151" t="s">
        <v>64</v>
      </c>
      <c r="W114" s="115" t="s">
        <v>76</v>
      </c>
      <c r="X114" s="187" t="s">
        <v>673</v>
      </c>
    </row>
    <row r="115" spans="1:25" ht="72" customHeight="1" x14ac:dyDescent="0.25">
      <c r="A115" s="341">
        <v>43</v>
      </c>
      <c r="B115" s="120" t="s">
        <v>60</v>
      </c>
      <c r="C115" s="120" t="s">
        <v>73</v>
      </c>
      <c r="D115" s="292">
        <v>43564</v>
      </c>
      <c r="E115" s="187" t="s">
        <v>763</v>
      </c>
      <c r="F115" s="120" t="s">
        <v>81</v>
      </c>
      <c r="G115" s="345" t="s">
        <v>764</v>
      </c>
      <c r="H115" s="291" t="s">
        <v>765</v>
      </c>
      <c r="I115" s="120" t="s">
        <v>69</v>
      </c>
      <c r="J115" s="120" t="s">
        <v>766</v>
      </c>
      <c r="K115" s="120" t="s">
        <v>675</v>
      </c>
      <c r="L115" s="288">
        <v>43585</v>
      </c>
      <c r="M115" s="288">
        <v>43587</v>
      </c>
      <c r="N115" s="288">
        <v>43600</v>
      </c>
      <c r="O115" s="652" t="s">
        <v>767</v>
      </c>
      <c r="P115" s="653"/>
      <c r="Q115" s="653"/>
      <c r="R115" s="654"/>
      <c r="S115" s="187" t="s">
        <v>768</v>
      </c>
      <c r="T115" s="314" t="s">
        <v>769</v>
      </c>
      <c r="U115" s="294"/>
      <c r="V115" s="151" t="s">
        <v>64</v>
      </c>
      <c r="W115" s="115" t="s">
        <v>76</v>
      </c>
      <c r="X115" s="187" t="s">
        <v>673</v>
      </c>
    </row>
    <row r="116" spans="1:25" ht="72" customHeight="1" x14ac:dyDescent="0.25">
      <c r="A116" s="331">
        <v>44</v>
      </c>
      <c r="B116" s="640" t="s">
        <v>60</v>
      </c>
      <c r="C116" s="640" t="s">
        <v>73</v>
      </c>
      <c r="D116" s="642">
        <v>43564</v>
      </c>
      <c r="E116" s="187" t="s">
        <v>770</v>
      </c>
      <c r="F116" s="640" t="s">
        <v>81</v>
      </c>
      <c r="G116" s="644" t="s">
        <v>771</v>
      </c>
      <c r="H116" s="291" t="s">
        <v>772</v>
      </c>
      <c r="I116" s="120" t="s">
        <v>69</v>
      </c>
      <c r="J116" s="120" t="s">
        <v>773</v>
      </c>
      <c r="K116" s="120" t="s">
        <v>774</v>
      </c>
      <c r="L116" s="288">
        <v>43585</v>
      </c>
      <c r="M116" s="288">
        <v>43587</v>
      </c>
      <c r="N116" s="288">
        <v>43646</v>
      </c>
      <c r="O116" s="652" t="s">
        <v>775</v>
      </c>
      <c r="P116" s="653"/>
      <c r="Q116" s="653"/>
      <c r="R116" s="654"/>
      <c r="S116" s="187" t="s">
        <v>776</v>
      </c>
      <c r="T116" s="314" t="s">
        <v>777</v>
      </c>
      <c r="U116" s="316" t="s">
        <v>778</v>
      </c>
      <c r="V116" s="151" t="s">
        <v>64</v>
      </c>
      <c r="W116" s="115" t="s">
        <v>76</v>
      </c>
      <c r="X116" s="187" t="s">
        <v>673</v>
      </c>
    </row>
    <row r="117" spans="1:25" ht="72" customHeight="1" x14ac:dyDescent="0.25">
      <c r="A117" s="332"/>
      <c r="B117" s="647"/>
      <c r="C117" s="647" t="s">
        <v>73</v>
      </c>
      <c r="D117" s="648"/>
      <c r="E117" s="187" t="s">
        <v>779</v>
      </c>
      <c r="F117" s="647"/>
      <c r="G117" s="649"/>
      <c r="H117" s="187" t="s">
        <v>780</v>
      </c>
      <c r="I117" s="120" t="s">
        <v>69</v>
      </c>
      <c r="J117" s="120" t="s">
        <v>781</v>
      </c>
      <c r="K117" s="120" t="s">
        <v>753</v>
      </c>
      <c r="L117" s="288">
        <v>43585</v>
      </c>
      <c r="M117" s="288">
        <v>43587</v>
      </c>
      <c r="N117" s="288">
        <v>43646</v>
      </c>
      <c r="O117" s="652" t="s">
        <v>782</v>
      </c>
      <c r="P117" s="653"/>
      <c r="Q117" s="653"/>
      <c r="R117" s="654"/>
      <c r="S117" s="187" t="s">
        <v>783</v>
      </c>
      <c r="T117" s="314" t="s">
        <v>777</v>
      </c>
      <c r="U117" s="294"/>
      <c r="V117" s="151" t="s">
        <v>64</v>
      </c>
      <c r="W117" s="115" t="s">
        <v>76</v>
      </c>
      <c r="X117" s="187" t="s">
        <v>673</v>
      </c>
    </row>
    <row r="118" spans="1:25" ht="72" customHeight="1" x14ac:dyDescent="0.25">
      <c r="A118" s="332"/>
      <c r="B118" s="647"/>
      <c r="C118" s="647" t="s">
        <v>73</v>
      </c>
      <c r="D118" s="648"/>
      <c r="E118" s="187" t="s">
        <v>784</v>
      </c>
      <c r="F118" s="647"/>
      <c r="G118" s="649"/>
      <c r="H118" s="291" t="s">
        <v>785</v>
      </c>
      <c r="I118" s="120" t="s">
        <v>69</v>
      </c>
      <c r="J118" s="120" t="s">
        <v>786</v>
      </c>
      <c r="K118" s="120" t="s">
        <v>668</v>
      </c>
      <c r="L118" s="288">
        <v>43585</v>
      </c>
      <c r="M118" s="288">
        <v>43587</v>
      </c>
      <c r="N118" s="288">
        <v>43615</v>
      </c>
      <c r="O118" s="652" t="s">
        <v>787</v>
      </c>
      <c r="P118" s="653"/>
      <c r="Q118" s="653"/>
      <c r="R118" s="654"/>
      <c r="S118" s="287" t="s">
        <v>786</v>
      </c>
      <c r="T118" s="314" t="s">
        <v>777</v>
      </c>
      <c r="U118" s="294"/>
      <c r="V118" s="151" t="s">
        <v>64</v>
      </c>
      <c r="W118" s="115" t="s">
        <v>76</v>
      </c>
      <c r="X118" s="187" t="s">
        <v>673</v>
      </c>
    </row>
    <row r="119" spans="1:25" ht="72" customHeight="1" x14ac:dyDescent="0.25">
      <c r="A119" s="332"/>
      <c r="B119" s="647"/>
      <c r="C119" s="647" t="s">
        <v>73</v>
      </c>
      <c r="D119" s="648"/>
      <c r="E119" s="187" t="s">
        <v>788</v>
      </c>
      <c r="F119" s="647"/>
      <c r="G119" s="649"/>
      <c r="H119" s="291" t="s">
        <v>789</v>
      </c>
      <c r="I119" s="120" t="s">
        <v>69</v>
      </c>
      <c r="J119" s="120" t="s">
        <v>790</v>
      </c>
      <c r="K119" s="120" t="s">
        <v>668</v>
      </c>
      <c r="L119" s="288">
        <v>43585</v>
      </c>
      <c r="M119" s="288">
        <v>43587</v>
      </c>
      <c r="N119" s="288">
        <v>43615</v>
      </c>
      <c r="O119" s="652" t="s">
        <v>791</v>
      </c>
      <c r="P119" s="653"/>
      <c r="Q119" s="653"/>
      <c r="R119" s="654"/>
      <c r="S119" s="644" t="s">
        <v>792</v>
      </c>
      <c r="T119" s="314" t="s">
        <v>777</v>
      </c>
      <c r="U119" s="294"/>
      <c r="V119" s="151" t="s">
        <v>64</v>
      </c>
      <c r="W119" s="115" t="s">
        <v>76</v>
      </c>
      <c r="X119" s="187" t="s">
        <v>673</v>
      </c>
    </row>
    <row r="120" spans="1:25" ht="72" customHeight="1" x14ac:dyDescent="0.25">
      <c r="A120" s="332"/>
      <c r="B120" s="647"/>
      <c r="C120" s="647" t="s">
        <v>73</v>
      </c>
      <c r="D120" s="648"/>
      <c r="E120" s="187" t="s">
        <v>793</v>
      </c>
      <c r="F120" s="647"/>
      <c r="G120" s="649"/>
      <c r="H120" s="291" t="s">
        <v>794</v>
      </c>
      <c r="I120" s="120" t="s">
        <v>69</v>
      </c>
      <c r="J120" s="120" t="s">
        <v>790</v>
      </c>
      <c r="K120" s="120" t="s">
        <v>753</v>
      </c>
      <c r="L120" s="288">
        <v>43585</v>
      </c>
      <c r="M120" s="288">
        <v>43587</v>
      </c>
      <c r="N120" s="288">
        <v>43615</v>
      </c>
      <c r="O120" s="652"/>
      <c r="P120" s="653"/>
      <c r="Q120" s="653"/>
      <c r="R120" s="654"/>
      <c r="S120" s="645"/>
      <c r="T120" s="314" t="s">
        <v>777</v>
      </c>
      <c r="U120" s="294"/>
      <c r="V120" s="151" t="s">
        <v>64</v>
      </c>
      <c r="W120" s="115" t="s">
        <v>76</v>
      </c>
      <c r="X120" s="187" t="s">
        <v>673</v>
      </c>
    </row>
    <row r="121" spans="1:25" ht="72" customHeight="1" x14ac:dyDescent="0.25">
      <c r="A121" s="332"/>
      <c r="B121" s="647"/>
      <c r="C121" s="647"/>
      <c r="D121" s="648"/>
      <c r="E121" s="187" t="s">
        <v>795</v>
      </c>
      <c r="F121" s="647"/>
      <c r="G121" s="649"/>
      <c r="H121" s="187" t="s">
        <v>796</v>
      </c>
      <c r="I121" s="120" t="s">
        <v>69</v>
      </c>
      <c r="J121" s="120" t="s">
        <v>797</v>
      </c>
      <c r="K121" s="120" t="s">
        <v>798</v>
      </c>
      <c r="L121" s="288">
        <v>43585</v>
      </c>
      <c r="M121" s="288">
        <v>43587</v>
      </c>
      <c r="N121" s="288">
        <v>43631</v>
      </c>
      <c r="O121" s="652" t="s">
        <v>799</v>
      </c>
      <c r="P121" s="653"/>
      <c r="Q121" s="653"/>
      <c r="R121" s="654"/>
      <c r="S121" s="187" t="s">
        <v>800</v>
      </c>
      <c r="T121" s="314" t="s">
        <v>801</v>
      </c>
      <c r="U121" s="294"/>
      <c r="V121" s="151" t="s">
        <v>64</v>
      </c>
      <c r="W121" s="115" t="s">
        <v>76</v>
      </c>
      <c r="X121" s="187" t="s">
        <v>673</v>
      </c>
    </row>
    <row r="122" spans="1:25" ht="72" customHeight="1" x14ac:dyDescent="0.25">
      <c r="A122" s="333"/>
      <c r="B122" s="641"/>
      <c r="C122" s="641" t="s">
        <v>73</v>
      </c>
      <c r="D122" s="643"/>
      <c r="E122" s="187" t="s">
        <v>802</v>
      </c>
      <c r="F122" s="641"/>
      <c r="G122" s="645"/>
      <c r="H122" s="187" t="s">
        <v>803</v>
      </c>
      <c r="I122" s="120" t="s">
        <v>69</v>
      </c>
      <c r="J122" s="120" t="s">
        <v>790</v>
      </c>
      <c r="K122" s="120" t="s">
        <v>668</v>
      </c>
      <c r="L122" s="288">
        <v>43585</v>
      </c>
      <c r="M122" s="288">
        <v>43587</v>
      </c>
      <c r="N122" s="288">
        <v>43615</v>
      </c>
      <c r="O122" s="652" t="s">
        <v>804</v>
      </c>
      <c r="P122" s="653"/>
      <c r="Q122" s="653"/>
      <c r="R122" s="654"/>
      <c r="S122" s="187" t="s">
        <v>805</v>
      </c>
      <c r="T122" s="314" t="s">
        <v>777</v>
      </c>
      <c r="U122" s="294"/>
      <c r="V122" s="151" t="s">
        <v>64</v>
      </c>
      <c r="W122" s="115" t="s">
        <v>76</v>
      </c>
      <c r="X122" s="187" t="s">
        <v>673</v>
      </c>
    </row>
    <row r="123" spans="1:25" ht="72" customHeight="1" x14ac:dyDescent="0.25">
      <c r="A123" s="228">
        <v>46</v>
      </c>
      <c r="B123" s="120" t="s">
        <v>60</v>
      </c>
      <c r="C123" s="120" t="s">
        <v>73</v>
      </c>
      <c r="D123" s="292">
        <v>43564</v>
      </c>
      <c r="E123" s="187" t="s">
        <v>806</v>
      </c>
      <c r="F123" s="120" t="s">
        <v>81</v>
      </c>
      <c r="G123" s="187" t="s">
        <v>807</v>
      </c>
      <c r="H123" s="187" t="s">
        <v>808</v>
      </c>
      <c r="I123" s="120" t="s">
        <v>69</v>
      </c>
      <c r="J123" s="120" t="s">
        <v>809</v>
      </c>
      <c r="K123" s="120" t="s">
        <v>731</v>
      </c>
      <c r="L123" s="288">
        <v>43585</v>
      </c>
      <c r="M123" s="288">
        <v>43591</v>
      </c>
      <c r="N123" s="288">
        <v>43591</v>
      </c>
      <c r="O123" s="652" t="s">
        <v>810</v>
      </c>
      <c r="P123" s="653"/>
      <c r="Q123" s="653"/>
      <c r="R123" s="653"/>
      <c r="S123" s="191" t="s">
        <v>811</v>
      </c>
      <c r="T123" s="314" t="s">
        <v>812</v>
      </c>
      <c r="U123" s="316" t="s">
        <v>813</v>
      </c>
      <c r="V123" s="151" t="s">
        <v>64</v>
      </c>
      <c r="W123" s="115" t="s">
        <v>76</v>
      </c>
      <c r="X123" s="187" t="s">
        <v>673</v>
      </c>
    </row>
    <row r="124" spans="1:25" ht="72" customHeight="1" x14ac:dyDescent="0.25">
      <c r="A124" s="638">
        <v>47</v>
      </c>
      <c r="B124" s="640" t="s">
        <v>60</v>
      </c>
      <c r="C124" s="640" t="s">
        <v>73</v>
      </c>
      <c r="D124" s="642">
        <v>43564</v>
      </c>
      <c r="E124" s="187" t="s">
        <v>814</v>
      </c>
      <c r="F124" s="120" t="s">
        <v>81</v>
      </c>
      <c r="G124" s="650" t="s">
        <v>815</v>
      </c>
      <c r="H124" s="291" t="s">
        <v>816</v>
      </c>
      <c r="I124" s="120" t="s">
        <v>69</v>
      </c>
      <c r="J124" s="120" t="s">
        <v>817</v>
      </c>
      <c r="K124" s="120" t="s">
        <v>818</v>
      </c>
      <c r="L124" s="288">
        <v>43585</v>
      </c>
      <c r="M124" s="288">
        <v>43587</v>
      </c>
      <c r="N124" s="288">
        <v>43646</v>
      </c>
      <c r="O124" s="652" t="s">
        <v>819</v>
      </c>
      <c r="P124" s="653"/>
      <c r="Q124" s="653"/>
      <c r="R124" s="654"/>
      <c r="S124" s="187" t="s">
        <v>817</v>
      </c>
      <c r="T124" s="314" t="s">
        <v>820</v>
      </c>
      <c r="U124" s="294"/>
      <c r="V124" s="151" t="s">
        <v>64</v>
      </c>
      <c r="W124" s="115" t="s">
        <v>76</v>
      </c>
      <c r="X124" s="187" t="s">
        <v>673</v>
      </c>
    </row>
    <row r="125" spans="1:25" ht="72" customHeight="1" x14ac:dyDescent="0.25">
      <c r="A125" s="639"/>
      <c r="B125" s="641" t="s">
        <v>60</v>
      </c>
      <c r="C125" s="641" t="s">
        <v>73</v>
      </c>
      <c r="D125" s="643">
        <v>43564</v>
      </c>
      <c r="E125" s="187" t="s">
        <v>821</v>
      </c>
      <c r="F125" s="120" t="s">
        <v>81</v>
      </c>
      <c r="G125" s="651"/>
      <c r="H125" s="291" t="s">
        <v>822</v>
      </c>
      <c r="I125" s="120" t="s">
        <v>69</v>
      </c>
      <c r="J125" s="293" t="s">
        <v>823</v>
      </c>
      <c r="K125" s="120" t="s">
        <v>818</v>
      </c>
      <c r="L125" s="288">
        <v>43585</v>
      </c>
      <c r="M125" s="288">
        <v>43587</v>
      </c>
      <c r="N125" s="288">
        <v>43615</v>
      </c>
      <c r="O125" s="652" t="s">
        <v>824</v>
      </c>
      <c r="P125" s="653"/>
      <c r="Q125" s="653"/>
      <c r="R125" s="654"/>
      <c r="S125" s="187" t="s">
        <v>825</v>
      </c>
      <c r="T125" s="314" t="s">
        <v>820</v>
      </c>
      <c r="U125" s="294"/>
      <c r="V125" s="151" t="s">
        <v>64</v>
      </c>
      <c r="W125" s="115" t="s">
        <v>76</v>
      </c>
      <c r="X125" s="187" t="s">
        <v>673</v>
      </c>
    </row>
    <row r="126" spans="1:25" ht="72" customHeight="1" x14ac:dyDescent="0.25">
      <c r="A126" s="342"/>
      <c r="B126" s="123"/>
      <c r="C126" s="123"/>
      <c r="D126" s="344"/>
      <c r="E126" s="190"/>
      <c r="F126" s="123"/>
      <c r="G126" s="347"/>
      <c r="H126" s="187" t="s">
        <v>826</v>
      </c>
      <c r="I126" s="120" t="s">
        <v>69</v>
      </c>
      <c r="J126" s="120" t="s">
        <v>827</v>
      </c>
      <c r="K126" s="120" t="s">
        <v>753</v>
      </c>
      <c r="L126" s="288">
        <v>43585</v>
      </c>
      <c r="M126" s="289">
        <v>43587</v>
      </c>
      <c r="N126" s="289">
        <v>43646</v>
      </c>
      <c r="O126" s="652" t="s">
        <v>828</v>
      </c>
      <c r="P126" s="653"/>
      <c r="Q126" s="653"/>
      <c r="R126" s="654"/>
      <c r="S126" s="287" t="s">
        <v>827</v>
      </c>
      <c r="T126" s="314" t="s">
        <v>820</v>
      </c>
      <c r="U126" s="294"/>
      <c r="V126" s="151" t="s">
        <v>64</v>
      </c>
      <c r="W126" s="115" t="s">
        <v>76</v>
      </c>
      <c r="X126" s="187" t="s">
        <v>673</v>
      </c>
    </row>
    <row r="127" spans="1:25" ht="72" customHeight="1" x14ac:dyDescent="0.25">
      <c r="A127" s="342"/>
      <c r="B127" s="123"/>
      <c r="C127" s="123"/>
      <c r="D127" s="344"/>
      <c r="E127" s="190"/>
      <c r="F127" s="123"/>
      <c r="G127" s="347"/>
      <c r="H127" s="187" t="s">
        <v>829</v>
      </c>
      <c r="I127" s="120" t="s">
        <v>69</v>
      </c>
      <c r="J127" s="120" t="s">
        <v>830</v>
      </c>
      <c r="K127" s="120" t="s">
        <v>731</v>
      </c>
      <c r="L127" s="288">
        <v>43585</v>
      </c>
      <c r="M127" s="288">
        <v>43587</v>
      </c>
      <c r="N127" s="288">
        <v>43600</v>
      </c>
      <c r="O127" s="652" t="s">
        <v>831</v>
      </c>
      <c r="P127" s="653"/>
      <c r="Q127" s="653"/>
      <c r="R127" s="654"/>
      <c r="S127" s="187" t="s">
        <v>832</v>
      </c>
      <c r="T127" s="314" t="s">
        <v>833</v>
      </c>
      <c r="U127" s="316" t="s">
        <v>834</v>
      </c>
      <c r="V127" s="151" t="s">
        <v>64</v>
      </c>
      <c r="W127" s="115" t="s">
        <v>76</v>
      </c>
      <c r="X127" s="187" t="s">
        <v>673</v>
      </c>
    </row>
    <row r="128" spans="1:25" ht="255" x14ac:dyDescent="0.25">
      <c r="A128" s="174">
        <v>1</v>
      </c>
      <c r="B128" s="152" t="s">
        <v>60</v>
      </c>
      <c r="C128" s="152" t="s">
        <v>94</v>
      </c>
      <c r="D128" s="175">
        <v>43392</v>
      </c>
      <c r="E128" s="176" t="s">
        <v>835</v>
      </c>
      <c r="F128" s="174" t="s">
        <v>75</v>
      </c>
      <c r="G128" s="176" t="s">
        <v>836</v>
      </c>
      <c r="H128" s="176" t="s">
        <v>837</v>
      </c>
      <c r="I128" s="174" t="s">
        <v>69</v>
      </c>
      <c r="J128" s="176" t="s">
        <v>838</v>
      </c>
      <c r="K128" s="176" t="s">
        <v>379</v>
      </c>
      <c r="L128" s="175">
        <v>43439</v>
      </c>
      <c r="M128" s="175">
        <v>43480</v>
      </c>
      <c r="N128" s="175">
        <v>43539</v>
      </c>
      <c r="O128" s="662" t="s">
        <v>839</v>
      </c>
      <c r="P128" s="663"/>
      <c r="Q128" s="663"/>
      <c r="R128" s="664"/>
      <c r="S128" s="176" t="s">
        <v>840</v>
      </c>
      <c r="T128" s="63" t="s">
        <v>841</v>
      </c>
      <c r="U128" s="218" t="s">
        <v>842</v>
      </c>
      <c r="V128" s="218"/>
      <c r="W128" s="174" t="s">
        <v>76</v>
      </c>
      <c r="X128" s="63" t="s">
        <v>843</v>
      </c>
      <c r="Y128" s="15"/>
    </row>
    <row r="129" spans="1:25" ht="255" x14ac:dyDescent="0.25">
      <c r="A129" s="120">
        <v>3</v>
      </c>
      <c r="B129" s="152" t="s">
        <v>74</v>
      </c>
      <c r="C129" s="152" t="s">
        <v>94</v>
      </c>
      <c r="D129" s="175">
        <v>43403</v>
      </c>
      <c r="E129" s="202" t="s">
        <v>844</v>
      </c>
      <c r="F129" s="174" t="s">
        <v>75</v>
      </c>
      <c r="G129" s="202" t="s">
        <v>845</v>
      </c>
      <c r="H129" s="202" t="s">
        <v>846</v>
      </c>
      <c r="I129" s="174" t="s">
        <v>69</v>
      </c>
      <c r="J129" s="176" t="s">
        <v>847</v>
      </c>
      <c r="K129" s="176" t="s">
        <v>379</v>
      </c>
      <c r="L129" s="175">
        <v>43439</v>
      </c>
      <c r="M129" s="175">
        <v>43511</v>
      </c>
      <c r="N129" s="175">
        <v>43661</v>
      </c>
      <c r="O129" s="662" t="s">
        <v>848</v>
      </c>
      <c r="P129" s="663"/>
      <c r="Q129" s="663"/>
      <c r="R129" s="664"/>
      <c r="S129" s="152" t="s">
        <v>849</v>
      </c>
      <c r="T129" s="63" t="s">
        <v>841</v>
      </c>
      <c r="U129" s="204" t="s">
        <v>850</v>
      </c>
      <c r="V129" s="218" t="s">
        <v>71</v>
      </c>
      <c r="W129" s="174" t="s">
        <v>76</v>
      </c>
      <c r="X129" s="63" t="s">
        <v>843</v>
      </c>
    </row>
    <row r="130" spans="1:25" ht="280.5" x14ac:dyDescent="0.25">
      <c r="A130" s="120">
        <v>6</v>
      </c>
      <c r="B130" s="152" t="s">
        <v>74</v>
      </c>
      <c r="C130" s="152" t="s">
        <v>94</v>
      </c>
      <c r="D130" s="175">
        <v>43403</v>
      </c>
      <c r="E130" s="202" t="s">
        <v>851</v>
      </c>
      <c r="F130" s="174" t="s">
        <v>75</v>
      </c>
      <c r="G130" s="202" t="s">
        <v>852</v>
      </c>
      <c r="H130" s="202" t="s">
        <v>853</v>
      </c>
      <c r="I130" s="174" t="s">
        <v>69</v>
      </c>
      <c r="J130" s="176" t="s">
        <v>854</v>
      </c>
      <c r="K130" s="176" t="s">
        <v>379</v>
      </c>
      <c r="L130" s="175">
        <v>43439</v>
      </c>
      <c r="M130" s="175">
        <v>43525</v>
      </c>
      <c r="N130" s="175">
        <v>43677</v>
      </c>
      <c r="O130" s="662" t="s">
        <v>855</v>
      </c>
      <c r="P130" s="663"/>
      <c r="Q130" s="663"/>
      <c r="R130" s="664"/>
      <c r="S130" s="152" t="s">
        <v>856</v>
      </c>
      <c r="T130" s="63" t="s">
        <v>857</v>
      </c>
      <c r="U130" s="217" t="s">
        <v>858</v>
      </c>
      <c r="V130" s="218" t="s">
        <v>71</v>
      </c>
      <c r="W130" s="174" t="s">
        <v>76</v>
      </c>
      <c r="X130" s="63" t="s">
        <v>843</v>
      </c>
    </row>
    <row r="131" spans="1:25" s="191" customFormat="1" ht="186.75" customHeight="1" x14ac:dyDescent="0.25">
      <c r="A131" s="189">
        <v>1</v>
      </c>
      <c r="B131" s="189" t="s">
        <v>74</v>
      </c>
      <c r="C131" s="189" t="s">
        <v>66</v>
      </c>
      <c r="D131" s="205">
        <v>43451</v>
      </c>
      <c r="E131" s="127" t="s">
        <v>859</v>
      </c>
      <c r="F131" s="189" t="s">
        <v>75</v>
      </c>
      <c r="G131" s="127" t="s">
        <v>553</v>
      </c>
      <c r="H131" s="127" t="s">
        <v>860</v>
      </c>
      <c r="I131" s="126" t="s">
        <v>69</v>
      </c>
      <c r="J131" s="126" t="s">
        <v>861</v>
      </c>
      <c r="K131" s="126" t="s">
        <v>555</v>
      </c>
      <c r="L131" s="129">
        <v>43451</v>
      </c>
      <c r="M131" s="129">
        <v>43497</v>
      </c>
      <c r="N131" s="129">
        <v>43524</v>
      </c>
      <c r="O131" s="665" t="s">
        <v>862</v>
      </c>
      <c r="P131" s="666"/>
      <c r="Q131" s="666"/>
      <c r="R131" s="667"/>
      <c r="S131" s="123" t="s">
        <v>863</v>
      </c>
      <c r="T131" s="128" t="s">
        <v>864</v>
      </c>
      <c r="U131" s="330" t="s">
        <v>865</v>
      </c>
      <c r="V131" s="128" t="s">
        <v>71</v>
      </c>
      <c r="W131" s="126" t="s">
        <v>76</v>
      </c>
      <c r="X131" s="190" t="s">
        <v>866</v>
      </c>
      <c r="Y131" s="188"/>
    </row>
    <row r="132" spans="1:25" ht="127.5" customHeight="1" x14ac:dyDescent="0.25">
      <c r="T132" s="12"/>
    </row>
    <row r="133" spans="1:25" ht="127.5" customHeight="1" x14ac:dyDescent="0.25">
      <c r="T133" s="12"/>
    </row>
    <row r="134" spans="1:25" ht="127.5" customHeight="1" x14ac:dyDescent="0.25">
      <c r="T134" s="12"/>
    </row>
    <row r="135" spans="1:25" ht="127.5" customHeight="1" x14ac:dyDescent="0.25">
      <c r="T135" s="12"/>
    </row>
    <row r="136" spans="1:25" ht="127.5" customHeight="1" x14ac:dyDescent="0.25">
      <c r="T136" s="12"/>
    </row>
    <row r="137" spans="1:25" ht="127.5" customHeight="1" x14ac:dyDescent="0.25">
      <c r="T137" s="12"/>
    </row>
    <row r="138" spans="1:25" ht="127.5" customHeight="1" x14ac:dyDescent="0.25">
      <c r="T138" s="12"/>
    </row>
    <row r="139" spans="1:25" ht="127.5" customHeight="1" x14ac:dyDescent="0.25">
      <c r="T139" s="12"/>
    </row>
    <row r="140" spans="1:25" ht="127.5" customHeight="1" x14ac:dyDescent="0.25">
      <c r="T140" s="12"/>
    </row>
    <row r="141" spans="1:25" ht="127.5" customHeight="1" x14ac:dyDescent="0.25">
      <c r="T141" s="12"/>
    </row>
    <row r="142" spans="1:25" ht="127.5" customHeight="1" x14ac:dyDescent="0.25">
      <c r="T142" s="12"/>
    </row>
    <row r="143" spans="1:25" ht="127.5" customHeight="1" x14ac:dyDescent="0.25">
      <c r="T143" s="12"/>
    </row>
    <row r="144" spans="1:25" ht="127.5" customHeight="1" x14ac:dyDescent="0.25">
      <c r="T144" s="12"/>
    </row>
    <row r="145" spans="20:20" ht="127.5" customHeight="1" x14ac:dyDescent="0.25">
      <c r="T145" s="12"/>
    </row>
    <row r="146" spans="20:20" ht="127.5" customHeight="1" x14ac:dyDescent="0.25">
      <c r="T146" s="12"/>
    </row>
    <row r="147" spans="20:20" ht="127.5" customHeight="1" x14ac:dyDescent="0.25">
      <c r="T147" s="12"/>
    </row>
    <row r="148" spans="20:20" ht="127.5" customHeight="1" x14ac:dyDescent="0.25">
      <c r="T148" s="12"/>
    </row>
    <row r="149" spans="20:20" ht="127.5" customHeight="1" x14ac:dyDescent="0.25">
      <c r="T149" s="12"/>
    </row>
    <row r="150" spans="20:20" ht="127.5" customHeight="1" x14ac:dyDescent="0.25">
      <c r="T150" s="12"/>
    </row>
    <row r="151" spans="20:20" ht="127.5" customHeight="1" x14ac:dyDescent="0.25">
      <c r="T151" s="12"/>
    </row>
    <row r="152" spans="20:20" ht="127.5" customHeight="1" x14ac:dyDescent="0.25">
      <c r="T152" s="12"/>
    </row>
    <row r="153" spans="20:20" ht="127.5" customHeight="1" x14ac:dyDescent="0.25">
      <c r="T153" s="12"/>
    </row>
    <row r="154" spans="20:20" ht="127.5" customHeight="1" x14ac:dyDescent="0.25">
      <c r="T154" s="12"/>
    </row>
    <row r="155" spans="20:20" ht="127.5" customHeight="1" x14ac:dyDescent="0.25">
      <c r="T155" s="12"/>
    </row>
    <row r="156" spans="20:20" ht="127.5" customHeight="1" x14ac:dyDescent="0.25">
      <c r="T156" s="12"/>
    </row>
    <row r="157" spans="20:20" ht="127.5" customHeight="1" x14ac:dyDescent="0.25">
      <c r="T157" s="12"/>
    </row>
    <row r="158" spans="20:20" ht="127.5" customHeight="1" x14ac:dyDescent="0.25">
      <c r="T158" s="12"/>
    </row>
    <row r="159" spans="20:20" ht="127.5" customHeight="1" x14ac:dyDescent="0.25">
      <c r="T159" s="12"/>
    </row>
    <row r="160" spans="20:20" ht="127.5" customHeight="1" x14ac:dyDescent="0.25">
      <c r="T160" s="12"/>
    </row>
    <row r="161" spans="20:20" ht="127.5" customHeight="1" x14ac:dyDescent="0.25">
      <c r="T161" s="12"/>
    </row>
    <row r="162" spans="20:20" x14ac:dyDescent="0.25">
      <c r="T162" s="12"/>
    </row>
    <row r="163" spans="20:20" x14ac:dyDescent="0.25">
      <c r="T163" s="12"/>
    </row>
    <row r="164" spans="20:20" x14ac:dyDescent="0.25">
      <c r="T164" s="12"/>
    </row>
    <row r="165" spans="20:20" x14ac:dyDescent="0.25">
      <c r="T165" s="12"/>
    </row>
    <row r="166" spans="20:20" x14ac:dyDescent="0.25">
      <c r="T166" s="12"/>
    </row>
    <row r="167" spans="20:20" x14ac:dyDescent="0.25">
      <c r="T167" s="12"/>
    </row>
    <row r="168" spans="20:20" x14ac:dyDescent="0.25">
      <c r="T168" s="12"/>
    </row>
    <row r="169" spans="20:20" x14ac:dyDescent="0.25">
      <c r="T169" s="12"/>
    </row>
    <row r="170" spans="20:20" x14ac:dyDescent="0.25">
      <c r="T170" s="12"/>
    </row>
    <row r="171" spans="20:20" x14ac:dyDescent="0.25">
      <c r="T171" s="12"/>
    </row>
    <row r="172" spans="20:20" x14ac:dyDescent="0.25">
      <c r="T172" s="12"/>
    </row>
    <row r="173" spans="20:20" x14ac:dyDescent="0.25">
      <c r="T173" s="12"/>
    </row>
    <row r="174" spans="20:20" x14ac:dyDescent="0.25">
      <c r="T174" s="12"/>
    </row>
    <row r="175" spans="20:20" x14ac:dyDescent="0.25">
      <c r="T175" s="12"/>
    </row>
    <row r="176" spans="20:20" x14ac:dyDescent="0.25">
      <c r="T176" s="12"/>
    </row>
    <row r="177" spans="20:20" x14ac:dyDescent="0.25">
      <c r="T177" s="12"/>
    </row>
    <row r="178" spans="20:20" x14ac:dyDescent="0.25">
      <c r="T178" s="12"/>
    </row>
    <row r="179" spans="20:20" x14ac:dyDescent="0.25">
      <c r="T179" s="12"/>
    </row>
    <row r="180" spans="20:20" x14ac:dyDescent="0.25">
      <c r="T180" s="12"/>
    </row>
    <row r="181" spans="20:20" x14ac:dyDescent="0.25">
      <c r="T181" s="12"/>
    </row>
    <row r="182" spans="20:20" x14ac:dyDescent="0.25">
      <c r="T182" s="12"/>
    </row>
    <row r="183" spans="20:20" x14ac:dyDescent="0.25">
      <c r="T183" s="12"/>
    </row>
    <row r="184" spans="20:20" x14ac:dyDescent="0.25">
      <c r="T184" s="12"/>
    </row>
    <row r="185" spans="20:20" x14ac:dyDescent="0.25">
      <c r="T185" s="12"/>
    </row>
    <row r="186" spans="20:20" x14ac:dyDescent="0.25">
      <c r="T186" s="12"/>
    </row>
    <row r="187" spans="20:20" x14ac:dyDescent="0.25">
      <c r="T187" s="12"/>
    </row>
    <row r="188" spans="20:20" x14ac:dyDescent="0.25">
      <c r="T188" s="12"/>
    </row>
    <row r="189" spans="20:20" x14ac:dyDescent="0.25">
      <c r="T189" s="12"/>
    </row>
    <row r="190" spans="20:20" x14ac:dyDescent="0.25">
      <c r="T190" s="12"/>
    </row>
    <row r="191" spans="20:20" x14ac:dyDescent="0.25">
      <c r="T191" s="12"/>
    </row>
    <row r="192" spans="20:20" x14ac:dyDescent="0.25">
      <c r="T192" s="12"/>
    </row>
    <row r="193" spans="20:20" x14ac:dyDescent="0.25">
      <c r="T193" s="12"/>
    </row>
    <row r="194" spans="20:20" x14ac:dyDescent="0.25">
      <c r="T194" s="12"/>
    </row>
    <row r="195" spans="20:20" x14ac:dyDescent="0.25">
      <c r="T195" s="12"/>
    </row>
    <row r="196" spans="20:20" x14ac:dyDescent="0.25">
      <c r="T196" s="12"/>
    </row>
    <row r="197" spans="20:20" x14ac:dyDescent="0.25">
      <c r="T197" s="12"/>
    </row>
    <row r="198" spans="20:20" x14ac:dyDescent="0.25">
      <c r="T198" s="12"/>
    </row>
    <row r="199" spans="20:20" x14ac:dyDescent="0.25">
      <c r="T199" s="12"/>
    </row>
    <row r="200" spans="20:20" x14ac:dyDescent="0.25">
      <c r="T200" s="12"/>
    </row>
    <row r="201" spans="20:20" x14ac:dyDescent="0.25">
      <c r="T201" s="12"/>
    </row>
    <row r="202" spans="20:20" x14ac:dyDescent="0.25">
      <c r="T202" s="12"/>
    </row>
    <row r="203" spans="20:20" x14ac:dyDescent="0.25">
      <c r="T203" s="12"/>
    </row>
    <row r="204" spans="20:20" x14ac:dyDescent="0.25">
      <c r="T204" s="12"/>
    </row>
    <row r="205" spans="20:20" x14ac:dyDescent="0.25">
      <c r="T205" s="12"/>
    </row>
    <row r="206" spans="20:20" x14ac:dyDescent="0.25">
      <c r="T206" s="12"/>
    </row>
    <row r="207" spans="20:20" x14ac:dyDescent="0.25">
      <c r="T207" s="12"/>
    </row>
    <row r="208" spans="20:20" x14ac:dyDescent="0.25">
      <c r="T208" s="12"/>
    </row>
    <row r="209" spans="20:20" x14ac:dyDescent="0.25">
      <c r="T209" s="12"/>
    </row>
    <row r="210" spans="20:20" x14ac:dyDescent="0.25">
      <c r="T210" s="12"/>
    </row>
    <row r="211" spans="20:20" x14ac:dyDescent="0.25">
      <c r="T211" s="12"/>
    </row>
    <row r="212" spans="20:20" x14ac:dyDescent="0.25">
      <c r="T212" s="12"/>
    </row>
    <row r="213" spans="20:20" x14ac:dyDescent="0.25">
      <c r="T213" s="12"/>
    </row>
    <row r="214" spans="20:20" x14ac:dyDescent="0.25">
      <c r="T214" s="12"/>
    </row>
    <row r="215" spans="20:20" x14ac:dyDescent="0.25">
      <c r="T215" s="12"/>
    </row>
    <row r="216" spans="20:20" x14ac:dyDescent="0.25">
      <c r="T216" s="12"/>
    </row>
    <row r="217" spans="20:20" x14ac:dyDescent="0.25">
      <c r="T217" s="12"/>
    </row>
    <row r="218" spans="20:20" x14ac:dyDescent="0.25">
      <c r="T218" s="12"/>
    </row>
    <row r="219" spans="20:20" x14ac:dyDescent="0.25">
      <c r="T219" s="12"/>
    </row>
    <row r="220" spans="20:20" x14ac:dyDescent="0.25">
      <c r="T220" s="12"/>
    </row>
    <row r="221" spans="20:20" x14ac:dyDescent="0.25">
      <c r="T221" s="12"/>
    </row>
    <row r="222" spans="20:20" x14ac:dyDescent="0.25">
      <c r="T222" s="12"/>
    </row>
    <row r="223" spans="20:20" x14ac:dyDescent="0.25">
      <c r="T223" s="12"/>
    </row>
    <row r="224" spans="20:20" x14ac:dyDescent="0.25">
      <c r="T224" s="12"/>
    </row>
    <row r="225" spans="20:20" x14ac:dyDescent="0.25">
      <c r="T225" s="12"/>
    </row>
    <row r="226" spans="20:20" x14ac:dyDescent="0.25">
      <c r="T226" s="12"/>
    </row>
    <row r="227" spans="20:20" x14ac:dyDescent="0.25">
      <c r="T227" s="12"/>
    </row>
    <row r="228" spans="20:20" x14ac:dyDescent="0.25">
      <c r="T228" s="12"/>
    </row>
    <row r="229" spans="20:20" x14ac:dyDescent="0.25">
      <c r="T229" s="12"/>
    </row>
    <row r="230" spans="20:20" x14ac:dyDescent="0.25">
      <c r="T230" s="12"/>
    </row>
    <row r="231" spans="20:20" x14ac:dyDescent="0.25">
      <c r="T231" s="12"/>
    </row>
    <row r="232" spans="20:20" x14ac:dyDescent="0.25">
      <c r="T232" s="12"/>
    </row>
    <row r="233" spans="20:20" x14ac:dyDescent="0.25">
      <c r="T233" s="12"/>
    </row>
    <row r="234" spans="20:20" x14ac:dyDescent="0.25">
      <c r="T234" s="12"/>
    </row>
    <row r="235" spans="20:20" x14ac:dyDescent="0.25">
      <c r="T235" s="12"/>
    </row>
    <row r="236" spans="20:20" x14ac:dyDescent="0.25">
      <c r="T236" s="12"/>
    </row>
    <row r="237" spans="20:20" x14ac:dyDescent="0.25">
      <c r="T237" s="12"/>
    </row>
    <row r="238" spans="20:20" x14ac:dyDescent="0.25">
      <c r="T238" s="12"/>
    </row>
    <row r="239" spans="20:20" x14ac:dyDescent="0.25">
      <c r="T239" s="12"/>
    </row>
    <row r="240" spans="20:20" x14ac:dyDescent="0.25">
      <c r="T240" s="12"/>
    </row>
    <row r="241" spans="20:20" x14ac:dyDescent="0.25">
      <c r="T241" s="12"/>
    </row>
    <row r="242" spans="20:20" x14ac:dyDescent="0.25">
      <c r="T242" s="12"/>
    </row>
    <row r="243" spans="20:20" x14ac:dyDescent="0.25">
      <c r="T243" s="12"/>
    </row>
    <row r="244" spans="20:20" x14ac:dyDescent="0.25">
      <c r="T244" s="12"/>
    </row>
    <row r="245" spans="20:20" x14ac:dyDescent="0.25">
      <c r="T245" s="12"/>
    </row>
    <row r="246" spans="20:20" x14ac:dyDescent="0.25">
      <c r="T246" s="12"/>
    </row>
    <row r="247" spans="20:20" x14ac:dyDescent="0.25">
      <c r="T247" s="12"/>
    </row>
    <row r="248" spans="20:20" x14ac:dyDescent="0.25">
      <c r="T248" s="12"/>
    </row>
    <row r="249" spans="20:20" x14ac:dyDescent="0.25">
      <c r="T249" s="12"/>
    </row>
    <row r="250" spans="20:20" x14ac:dyDescent="0.25">
      <c r="T250" s="12"/>
    </row>
    <row r="251" spans="20:20" x14ac:dyDescent="0.25">
      <c r="T251" s="12"/>
    </row>
    <row r="252" spans="20:20" x14ac:dyDescent="0.25">
      <c r="T252" s="12"/>
    </row>
    <row r="253" spans="20:20" x14ac:dyDescent="0.25">
      <c r="T253" s="12"/>
    </row>
    <row r="254" spans="20:20" x14ac:dyDescent="0.25">
      <c r="T254" s="12"/>
    </row>
    <row r="255" spans="20:20" x14ac:dyDescent="0.25">
      <c r="T255" s="12"/>
    </row>
    <row r="256" spans="20:20" x14ac:dyDescent="0.25">
      <c r="T256" s="12"/>
    </row>
    <row r="257" spans="20:20" x14ac:dyDescent="0.25">
      <c r="T257" s="12"/>
    </row>
    <row r="258" spans="20:20" x14ac:dyDescent="0.25">
      <c r="T258" s="12"/>
    </row>
    <row r="259" spans="20:20" x14ac:dyDescent="0.25">
      <c r="T259" s="12"/>
    </row>
    <row r="260" spans="20:20" x14ac:dyDescent="0.25">
      <c r="T260" s="12"/>
    </row>
    <row r="261" spans="20:20" x14ac:dyDescent="0.25">
      <c r="T261" s="12"/>
    </row>
    <row r="262" spans="20:20" x14ac:dyDescent="0.25">
      <c r="T262" s="12"/>
    </row>
    <row r="263" spans="20:20" x14ac:dyDescent="0.25">
      <c r="T263" s="12"/>
    </row>
    <row r="264" spans="20:20" x14ac:dyDescent="0.25">
      <c r="T264" s="12"/>
    </row>
    <row r="265" spans="20:20" x14ac:dyDescent="0.25">
      <c r="T265" s="12"/>
    </row>
    <row r="266" spans="20:20" x14ac:dyDescent="0.25">
      <c r="T266" s="12"/>
    </row>
    <row r="267" spans="20:20" x14ac:dyDescent="0.25">
      <c r="T267" s="12"/>
    </row>
    <row r="268" spans="20:20" x14ac:dyDescent="0.25">
      <c r="T268" s="12"/>
    </row>
    <row r="269" spans="20:20" x14ac:dyDescent="0.25">
      <c r="T269" s="12"/>
    </row>
    <row r="270" spans="20:20" x14ac:dyDescent="0.25">
      <c r="T270" s="12"/>
    </row>
    <row r="271" spans="20:20" x14ac:dyDescent="0.25">
      <c r="T271" s="12"/>
    </row>
    <row r="272" spans="20:20" x14ac:dyDescent="0.25">
      <c r="T272" s="12"/>
    </row>
    <row r="273" spans="20:20" x14ac:dyDescent="0.25">
      <c r="T273" s="12"/>
    </row>
    <row r="274" spans="20:20" x14ac:dyDescent="0.25">
      <c r="T274" s="12"/>
    </row>
    <row r="275" spans="20:20" x14ac:dyDescent="0.25">
      <c r="T275" s="12"/>
    </row>
    <row r="276" spans="20:20" x14ac:dyDescent="0.25">
      <c r="T276" s="12"/>
    </row>
    <row r="277" spans="20:20" x14ac:dyDescent="0.25">
      <c r="T277" s="12"/>
    </row>
    <row r="278" spans="20:20" x14ac:dyDescent="0.25">
      <c r="T278" s="12"/>
    </row>
    <row r="279" spans="20:20" x14ac:dyDescent="0.25">
      <c r="T279" s="12"/>
    </row>
    <row r="280" spans="20:20" x14ac:dyDescent="0.25">
      <c r="T280" s="12"/>
    </row>
    <row r="281" spans="20:20" x14ac:dyDescent="0.25">
      <c r="T281" s="12"/>
    </row>
    <row r="282" spans="20:20" x14ac:dyDescent="0.25">
      <c r="T282" s="12"/>
    </row>
    <row r="283" spans="20:20" x14ac:dyDescent="0.25">
      <c r="T283" s="12"/>
    </row>
    <row r="284" spans="20:20" x14ac:dyDescent="0.25">
      <c r="T284" s="12"/>
    </row>
    <row r="285" spans="20:20" x14ac:dyDescent="0.25">
      <c r="T285" s="12"/>
    </row>
    <row r="286" spans="20:20" x14ac:dyDescent="0.25">
      <c r="T286" s="12"/>
    </row>
    <row r="287" spans="20:20" x14ac:dyDescent="0.25">
      <c r="T287" s="12"/>
    </row>
    <row r="288" spans="20:20" x14ac:dyDescent="0.25">
      <c r="T288" s="12"/>
    </row>
    <row r="289" spans="20:20" x14ac:dyDescent="0.25">
      <c r="T289" s="12"/>
    </row>
    <row r="290" spans="20:20" x14ac:dyDescent="0.25">
      <c r="T290" s="12"/>
    </row>
    <row r="291" spans="20:20" x14ac:dyDescent="0.25">
      <c r="T291" s="12"/>
    </row>
    <row r="292" spans="20:20" x14ac:dyDescent="0.25">
      <c r="T292" s="12"/>
    </row>
    <row r="293" spans="20:20" x14ac:dyDescent="0.25">
      <c r="T293" s="12"/>
    </row>
    <row r="294" spans="20:20" x14ac:dyDescent="0.25">
      <c r="T294" s="12"/>
    </row>
    <row r="295" spans="20:20" x14ac:dyDescent="0.25">
      <c r="T295" s="12"/>
    </row>
    <row r="296" spans="20:20" x14ac:dyDescent="0.25">
      <c r="T296" s="12"/>
    </row>
    <row r="297" spans="20:20" x14ac:dyDescent="0.25">
      <c r="T297" s="12"/>
    </row>
    <row r="298" spans="20:20" x14ac:dyDescent="0.25">
      <c r="T298" s="12"/>
    </row>
    <row r="299" spans="20:20" x14ac:dyDescent="0.25">
      <c r="T299" s="12"/>
    </row>
    <row r="300" spans="20:20" x14ac:dyDescent="0.25">
      <c r="T300" s="12"/>
    </row>
    <row r="301" spans="20:20" x14ac:dyDescent="0.25">
      <c r="T301" s="12"/>
    </row>
    <row r="302" spans="20:20" x14ac:dyDescent="0.25">
      <c r="T302" s="12"/>
    </row>
    <row r="303" spans="20:20" x14ac:dyDescent="0.25">
      <c r="T303" s="12"/>
    </row>
    <row r="304" spans="20:20" x14ac:dyDescent="0.25">
      <c r="T304" s="12"/>
    </row>
    <row r="305" spans="20:20" x14ac:dyDescent="0.25">
      <c r="T305" s="12"/>
    </row>
    <row r="306" spans="20:20" x14ac:dyDescent="0.25">
      <c r="T306" s="12"/>
    </row>
    <row r="307" spans="20:20" x14ac:dyDescent="0.25">
      <c r="T307" s="12"/>
    </row>
    <row r="308" spans="20:20" x14ac:dyDescent="0.25">
      <c r="T308" s="12"/>
    </row>
    <row r="309" spans="20:20" x14ac:dyDescent="0.25">
      <c r="T309" s="12"/>
    </row>
    <row r="310" spans="20:20" x14ac:dyDescent="0.25">
      <c r="T310" s="12"/>
    </row>
    <row r="311" spans="20:20" x14ac:dyDescent="0.25">
      <c r="T311" s="12"/>
    </row>
    <row r="312" spans="20:20" x14ac:dyDescent="0.25">
      <c r="T312" s="12"/>
    </row>
    <row r="313" spans="20:20" x14ac:dyDescent="0.25">
      <c r="T313" s="12"/>
    </row>
    <row r="314" spans="20:20" x14ac:dyDescent="0.25">
      <c r="T314" s="12"/>
    </row>
    <row r="315" spans="20:20" x14ac:dyDescent="0.25">
      <c r="T315" s="12"/>
    </row>
    <row r="316" spans="20:20" x14ac:dyDescent="0.25">
      <c r="T316" s="12"/>
    </row>
    <row r="317" spans="20:20" x14ac:dyDescent="0.25">
      <c r="T317" s="12"/>
    </row>
    <row r="318" spans="20:20" x14ac:dyDescent="0.25">
      <c r="T318" s="12"/>
    </row>
    <row r="319" spans="20:20" x14ac:dyDescent="0.25">
      <c r="T319" s="12"/>
    </row>
    <row r="320" spans="20:20" x14ac:dyDescent="0.25">
      <c r="T320" s="12"/>
    </row>
    <row r="321" spans="20:20" x14ac:dyDescent="0.25">
      <c r="T321" s="12"/>
    </row>
    <row r="322" spans="20:20" x14ac:dyDescent="0.25">
      <c r="T322" s="12"/>
    </row>
    <row r="323" spans="20:20" x14ac:dyDescent="0.25">
      <c r="T323" s="12"/>
    </row>
    <row r="324" spans="20:20" x14ac:dyDescent="0.25">
      <c r="T324" s="12"/>
    </row>
    <row r="325" spans="20:20" x14ac:dyDescent="0.25">
      <c r="T325" s="12"/>
    </row>
    <row r="326" spans="20:20" x14ac:dyDescent="0.25">
      <c r="T326" s="12"/>
    </row>
    <row r="327" spans="20:20" x14ac:dyDescent="0.25">
      <c r="T327" s="12"/>
    </row>
    <row r="328" spans="20:20" x14ac:dyDescent="0.25">
      <c r="T328" s="12"/>
    </row>
    <row r="329" spans="20:20" x14ac:dyDescent="0.25">
      <c r="T329" s="12"/>
    </row>
    <row r="330" spans="20:20" x14ac:dyDescent="0.25">
      <c r="T330" s="12"/>
    </row>
    <row r="331" spans="20:20" x14ac:dyDescent="0.25">
      <c r="T331" s="12"/>
    </row>
    <row r="332" spans="20:20" x14ac:dyDescent="0.25">
      <c r="T332" s="12"/>
    </row>
    <row r="333" spans="20:20" x14ac:dyDescent="0.25">
      <c r="T333" s="12"/>
    </row>
    <row r="334" spans="20:20" x14ac:dyDescent="0.25">
      <c r="T334" s="12"/>
    </row>
    <row r="335" spans="20:20" x14ac:dyDescent="0.25">
      <c r="T335" s="12"/>
    </row>
    <row r="336" spans="20:20" x14ac:dyDescent="0.25">
      <c r="T336" s="12"/>
    </row>
    <row r="337" spans="20:20" x14ac:dyDescent="0.25">
      <c r="T337" s="12"/>
    </row>
    <row r="338" spans="20:20" x14ac:dyDescent="0.25">
      <c r="T338" s="12"/>
    </row>
    <row r="339" spans="20:20" x14ac:dyDescent="0.25">
      <c r="T339" s="12"/>
    </row>
    <row r="340" spans="20:20" x14ac:dyDescent="0.25">
      <c r="T340" s="12"/>
    </row>
    <row r="341" spans="20:20" x14ac:dyDescent="0.25">
      <c r="T341" s="12"/>
    </row>
    <row r="342" spans="20:20" x14ac:dyDescent="0.25">
      <c r="T342" s="12"/>
    </row>
    <row r="343" spans="20:20" x14ac:dyDescent="0.25">
      <c r="T343" s="12"/>
    </row>
    <row r="344" spans="20:20" x14ac:dyDescent="0.25">
      <c r="T344" s="12"/>
    </row>
    <row r="345" spans="20:20" x14ac:dyDescent="0.25">
      <c r="T345" s="12"/>
    </row>
    <row r="346" spans="20:20" x14ac:dyDescent="0.25">
      <c r="T346" s="12"/>
    </row>
    <row r="347" spans="20:20" x14ac:dyDescent="0.25">
      <c r="T347" s="12"/>
    </row>
    <row r="348" spans="20:20" x14ac:dyDescent="0.25">
      <c r="T348" s="12"/>
    </row>
    <row r="349" spans="20:20" x14ac:dyDescent="0.25">
      <c r="T349" s="12"/>
    </row>
    <row r="350" spans="20:20" x14ac:dyDescent="0.25">
      <c r="T350" s="12"/>
    </row>
    <row r="351" spans="20:20" x14ac:dyDescent="0.25">
      <c r="T351" s="12"/>
    </row>
    <row r="352" spans="20:20" x14ac:dyDescent="0.25">
      <c r="T352" s="12"/>
    </row>
    <row r="353" spans="20:20" x14ac:dyDescent="0.25">
      <c r="T353" s="12"/>
    </row>
    <row r="354" spans="20:20" x14ac:dyDescent="0.25">
      <c r="T354" s="12"/>
    </row>
    <row r="355" spans="20:20" x14ac:dyDescent="0.25">
      <c r="T355" s="12"/>
    </row>
    <row r="356" spans="20:20" x14ac:dyDescent="0.25">
      <c r="T356" s="12"/>
    </row>
    <row r="357" spans="20:20" x14ac:dyDescent="0.25">
      <c r="T357" s="12"/>
    </row>
    <row r="358" spans="20:20" x14ac:dyDescent="0.25">
      <c r="T358" s="12"/>
    </row>
    <row r="359" spans="20:20" x14ac:dyDescent="0.25">
      <c r="T359" s="12"/>
    </row>
    <row r="360" spans="20:20" x14ac:dyDescent="0.25">
      <c r="T360" s="12"/>
    </row>
    <row r="361" spans="20:20" x14ac:dyDescent="0.25">
      <c r="T361" s="12"/>
    </row>
    <row r="362" spans="20:20" x14ac:dyDescent="0.25">
      <c r="T362" s="12"/>
    </row>
    <row r="363" spans="20:20" x14ac:dyDescent="0.25">
      <c r="T363" s="12"/>
    </row>
    <row r="364" spans="20:20" x14ac:dyDescent="0.25">
      <c r="T364" s="12"/>
    </row>
    <row r="365" spans="20:20" x14ac:dyDescent="0.25">
      <c r="T365" s="12"/>
    </row>
    <row r="366" spans="20:20" x14ac:dyDescent="0.25">
      <c r="T366" s="12"/>
    </row>
    <row r="367" spans="20:20" x14ac:dyDescent="0.25">
      <c r="T367" s="12"/>
    </row>
    <row r="368" spans="20:20" x14ac:dyDescent="0.25">
      <c r="T368" s="12"/>
    </row>
    <row r="369" spans="20:20" x14ac:dyDescent="0.25">
      <c r="T369" s="12"/>
    </row>
    <row r="370" spans="20:20" x14ac:dyDescent="0.25">
      <c r="T370" s="12"/>
    </row>
    <row r="371" spans="20:20" x14ac:dyDescent="0.25">
      <c r="T371" s="12"/>
    </row>
    <row r="372" spans="20:20" x14ac:dyDescent="0.25">
      <c r="T372" s="12"/>
    </row>
    <row r="373" spans="20:20" x14ac:dyDescent="0.25">
      <c r="T373" s="12"/>
    </row>
    <row r="374" spans="20:20" x14ac:dyDescent="0.25">
      <c r="T374" s="12"/>
    </row>
    <row r="375" spans="20:20" x14ac:dyDescent="0.25">
      <c r="T375" s="12"/>
    </row>
    <row r="376" spans="20:20" x14ac:dyDescent="0.25">
      <c r="T376" s="12"/>
    </row>
    <row r="377" spans="20:20" x14ac:dyDescent="0.25">
      <c r="T377" s="12"/>
    </row>
    <row r="378" spans="20:20" x14ac:dyDescent="0.25">
      <c r="T378" s="12"/>
    </row>
    <row r="379" spans="20:20" x14ac:dyDescent="0.25">
      <c r="T379" s="12"/>
    </row>
    <row r="380" spans="20:20" x14ac:dyDescent="0.25">
      <c r="T380" s="12"/>
    </row>
    <row r="381" spans="20:20" x14ac:dyDescent="0.25">
      <c r="T381" s="12"/>
    </row>
    <row r="382" spans="20:20" x14ac:dyDescent="0.25">
      <c r="T382" s="12"/>
    </row>
    <row r="383" spans="20:20" x14ac:dyDescent="0.25">
      <c r="T383" s="12"/>
    </row>
    <row r="384" spans="20:20" x14ac:dyDescent="0.25">
      <c r="T384" s="12"/>
    </row>
    <row r="385" spans="20:20" x14ac:dyDescent="0.25">
      <c r="T385" s="12"/>
    </row>
    <row r="386" spans="20:20" x14ac:dyDescent="0.25">
      <c r="T386" s="12"/>
    </row>
    <row r="387" spans="20:20" x14ac:dyDescent="0.25">
      <c r="T387" s="12"/>
    </row>
    <row r="388" spans="20:20" x14ac:dyDescent="0.25">
      <c r="T388" s="12"/>
    </row>
    <row r="389" spans="20:20" x14ac:dyDescent="0.25">
      <c r="T389" s="12"/>
    </row>
    <row r="390" spans="20:20" x14ac:dyDescent="0.25">
      <c r="T390" s="12"/>
    </row>
    <row r="391" spans="20:20" x14ac:dyDescent="0.25">
      <c r="T391" s="12"/>
    </row>
    <row r="392" spans="20:20" x14ac:dyDescent="0.25">
      <c r="T392" s="12"/>
    </row>
    <row r="393" spans="20:20" x14ac:dyDescent="0.25">
      <c r="T393" s="12"/>
    </row>
    <row r="394" spans="20:20" x14ac:dyDescent="0.25">
      <c r="T394" s="12"/>
    </row>
    <row r="395" spans="20:20" x14ac:dyDescent="0.25">
      <c r="T395" s="12"/>
    </row>
    <row r="396" spans="20:20" x14ac:dyDescent="0.25">
      <c r="T396" s="12"/>
    </row>
    <row r="397" spans="20:20" x14ac:dyDescent="0.25">
      <c r="T397" s="12"/>
    </row>
    <row r="398" spans="20:20" x14ac:dyDescent="0.25">
      <c r="T398" s="12"/>
    </row>
    <row r="399" spans="20:20" x14ac:dyDescent="0.25">
      <c r="T399" s="12"/>
    </row>
    <row r="400" spans="20:20" x14ac:dyDescent="0.25">
      <c r="T400" s="12"/>
    </row>
    <row r="401" spans="20:20" x14ac:dyDescent="0.25">
      <c r="T401" s="12"/>
    </row>
    <row r="402" spans="20:20" x14ac:dyDescent="0.25">
      <c r="T402" s="12"/>
    </row>
    <row r="403" spans="20:20" x14ac:dyDescent="0.25">
      <c r="T403" s="12"/>
    </row>
    <row r="404" spans="20:20" x14ac:dyDescent="0.25">
      <c r="T404" s="12"/>
    </row>
    <row r="405" spans="20:20" x14ac:dyDescent="0.25">
      <c r="T405" s="12"/>
    </row>
    <row r="406" spans="20:20" x14ac:dyDescent="0.25">
      <c r="T406" s="12"/>
    </row>
    <row r="407" spans="20:20" x14ac:dyDescent="0.25">
      <c r="T407" s="12"/>
    </row>
    <row r="408" spans="20:20" x14ac:dyDescent="0.25">
      <c r="T408" s="12"/>
    </row>
    <row r="409" spans="20:20" x14ac:dyDescent="0.25">
      <c r="T409" s="12"/>
    </row>
    <row r="410" spans="20:20" x14ac:dyDescent="0.25">
      <c r="T410" s="12"/>
    </row>
    <row r="411" spans="20:20" x14ac:dyDescent="0.25">
      <c r="T411" s="12"/>
    </row>
    <row r="412" spans="20:20" x14ac:dyDescent="0.25">
      <c r="T412" s="12"/>
    </row>
    <row r="413" spans="20:20" x14ac:dyDescent="0.25">
      <c r="T413" s="12"/>
    </row>
    <row r="414" spans="20:20" x14ac:dyDescent="0.25">
      <c r="T414" s="12"/>
    </row>
    <row r="415" spans="20:20" x14ac:dyDescent="0.25">
      <c r="T415" s="12"/>
    </row>
    <row r="416" spans="20:20" x14ac:dyDescent="0.25">
      <c r="T416" s="12"/>
    </row>
    <row r="417" spans="20:20" x14ac:dyDescent="0.25">
      <c r="T417" s="12"/>
    </row>
    <row r="418" spans="20:20" x14ac:dyDescent="0.25">
      <c r="T418" s="12"/>
    </row>
    <row r="419" spans="20:20" x14ac:dyDescent="0.25">
      <c r="T419" s="12"/>
    </row>
    <row r="420" spans="20:20" x14ac:dyDescent="0.25">
      <c r="T420" s="12"/>
    </row>
    <row r="421" spans="20:20" x14ac:dyDescent="0.25">
      <c r="T421" s="12"/>
    </row>
    <row r="422" spans="20:20" x14ac:dyDescent="0.25">
      <c r="T422" s="12"/>
    </row>
    <row r="423" spans="20:20" x14ac:dyDescent="0.25">
      <c r="T423" s="12"/>
    </row>
    <row r="424" spans="20:20" x14ac:dyDescent="0.25">
      <c r="T424" s="12"/>
    </row>
    <row r="425" spans="20:20" x14ac:dyDescent="0.25">
      <c r="T425" s="12"/>
    </row>
    <row r="426" spans="20:20" x14ac:dyDescent="0.25">
      <c r="T426" s="12"/>
    </row>
    <row r="427" spans="20:20" x14ac:dyDescent="0.25">
      <c r="T427" s="12"/>
    </row>
    <row r="428" spans="20:20" x14ac:dyDescent="0.25">
      <c r="T428" s="12"/>
    </row>
    <row r="429" spans="20:20" x14ac:dyDescent="0.25">
      <c r="T429" s="12"/>
    </row>
    <row r="430" spans="20:20" x14ac:dyDescent="0.25">
      <c r="T430" s="12"/>
    </row>
    <row r="431" spans="20:20" x14ac:dyDescent="0.25">
      <c r="T431" s="12"/>
    </row>
    <row r="432" spans="20:20" x14ac:dyDescent="0.25">
      <c r="T432" s="12"/>
    </row>
    <row r="433" spans="20:20" x14ac:dyDescent="0.25">
      <c r="T433" s="12"/>
    </row>
    <row r="434" spans="20:20" x14ac:dyDescent="0.25">
      <c r="T434" s="12"/>
    </row>
    <row r="435" spans="20:20" x14ac:dyDescent="0.25">
      <c r="T435" s="12"/>
    </row>
    <row r="436" spans="20:20" x14ac:dyDescent="0.25">
      <c r="T436" s="12"/>
    </row>
    <row r="437" spans="20:20" x14ac:dyDescent="0.25">
      <c r="T437" s="12"/>
    </row>
    <row r="438" spans="20:20" x14ac:dyDescent="0.25">
      <c r="T438" s="12"/>
    </row>
    <row r="439" spans="20:20" x14ac:dyDescent="0.25">
      <c r="T439" s="12"/>
    </row>
    <row r="440" spans="20:20" x14ac:dyDescent="0.25">
      <c r="T440" s="12"/>
    </row>
    <row r="441" spans="20:20" x14ac:dyDescent="0.25">
      <c r="T441" s="12"/>
    </row>
    <row r="442" spans="20:20" x14ac:dyDescent="0.25">
      <c r="T442" s="12"/>
    </row>
    <row r="443" spans="20:20" x14ac:dyDescent="0.25">
      <c r="T443" s="12"/>
    </row>
    <row r="444" spans="20:20" x14ac:dyDescent="0.25">
      <c r="T444" s="12"/>
    </row>
    <row r="445" spans="20:20" x14ac:dyDescent="0.25">
      <c r="T445" s="12"/>
    </row>
    <row r="446" spans="20:20" x14ac:dyDescent="0.25">
      <c r="T446" s="12"/>
    </row>
    <row r="447" spans="20:20" x14ac:dyDescent="0.25">
      <c r="T447" s="12"/>
    </row>
    <row r="448" spans="20:20" x14ac:dyDescent="0.25">
      <c r="T448" s="12"/>
    </row>
    <row r="449" spans="20:20" x14ac:dyDescent="0.25">
      <c r="T449" s="12"/>
    </row>
    <row r="450" spans="20:20" x14ac:dyDescent="0.25">
      <c r="T450" s="12"/>
    </row>
    <row r="451" spans="20:20" x14ac:dyDescent="0.25">
      <c r="T451" s="12"/>
    </row>
    <row r="452" spans="20:20" x14ac:dyDescent="0.25">
      <c r="T452" s="12"/>
    </row>
    <row r="453" spans="20:20" x14ac:dyDescent="0.25">
      <c r="T453" s="12"/>
    </row>
    <row r="454" spans="20:20" x14ac:dyDescent="0.25">
      <c r="T454" s="12"/>
    </row>
    <row r="455" spans="20:20" x14ac:dyDescent="0.25">
      <c r="T455" s="12"/>
    </row>
    <row r="456" spans="20:20" x14ac:dyDescent="0.25">
      <c r="T456" s="12"/>
    </row>
    <row r="457" spans="20:20" x14ac:dyDescent="0.25">
      <c r="T457" s="12"/>
    </row>
    <row r="458" spans="20:20" x14ac:dyDescent="0.25">
      <c r="T458" s="12"/>
    </row>
    <row r="459" spans="20:20" x14ac:dyDescent="0.25">
      <c r="T459" s="12"/>
    </row>
    <row r="460" spans="20:20" x14ac:dyDescent="0.25">
      <c r="T460" s="12"/>
    </row>
    <row r="461" spans="20:20" x14ac:dyDescent="0.25">
      <c r="T461" s="12"/>
    </row>
    <row r="462" spans="20:20" x14ac:dyDescent="0.25">
      <c r="T462" s="12"/>
    </row>
    <row r="463" spans="20:20" x14ac:dyDescent="0.25">
      <c r="T463" s="12"/>
    </row>
    <row r="464" spans="20:20" x14ac:dyDescent="0.25">
      <c r="T464" s="12"/>
    </row>
    <row r="465" spans="20:20" x14ac:dyDescent="0.25">
      <c r="T465" s="12"/>
    </row>
    <row r="466" spans="20:20" x14ac:dyDescent="0.25">
      <c r="T466" s="12"/>
    </row>
    <row r="467" spans="20:20" x14ac:dyDescent="0.25">
      <c r="T467" s="12"/>
    </row>
    <row r="468" spans="20:20" x14ac:dyDescent="0.25">
      <c r="T468" s="12"/>
    </row>
    <row r="469" spans="20:20" x14ac:dyDescent="0.25">
      <c r="T469" s="12"/>
    </row>
    <row r="470" spans="20:20" x14ac:dyDescent="0.25">
      <c r="T470" s="12"/>
    </row>
    <row r="471" spans="20:20" x14ac:dyDescent="0.25">
      <c r="T471" s="12"/>
    </row>
    <row r="472" spans="20:20" x14ac:dyDescent="0.25">
      <c r="T472" s="12"/>
    </row>
    <row r="473" spans="20:20" x14ac:dyDescent="0.25">
      <c r="T473" s="12"/>
    </row>
    <row r="474" spans="20:20" x14ac:dyDescent="0.25">
      <c r="T474" s="12"/>
    </row>
    <row r="475" spans="20:20" x14ac:dyDescent="0.25">
      <c r="T475" s="12"/>
    </row>
    <row r="476" spans="20:20" x14ac:dyDescent="0.25">
      <c r="T476" s="12"/>
    </row>
    <row r="477" spans="20:20" x14ac:dyDescent="0.25">
      <c r="T477" s="12"/>
    </row>
    <row r="478" spans="20:20" x14ac:dyDescent="0.25">
      <c r="T478" s="12"/>
    </row>
    <row r="479" spans="20:20" x14ac:dyDescent="0.25">
      <c r="T479" s="12"/>
    </row>
    <row r="480" spans="20:20" x14ac:dyDescent="0.25">
      <c r="T480" s="12"/>
    </row>
    <row r="481" spans="20:20" x14ac:dyDescent="0.25">
      <c r="T481" s="12"/>
    </row>
    <row r="482" spans="20:20" x14ac:dyDescent="0.25">
      <c r="T482" s="12"/>
    </row>
    <row r="483" spans="20:20" x14ac:dyDescent="0.25">
      <c r="T483" s="12"/>
    </row>
    <row r="484" spans="20:20" x14ac:dyDescent="0.25">
      <c r="T484" s="12"/>
    </row>
    <row r="485" spans="20:20" x14ac:dyDescent="0.25">
      <c r="T485" s="12"/>
    </row>
    <row r="486" spans="20:20" x14ac:dyDescent="0.25">
      <c r="T486" s="12"/>
    </row>
    <row r="487" spans="20:20" x14ac:dyDescent="0.25">
      <c r="T487" s="12"/>
    </row>
    <row r="488" spans="20:20" x14ac:dyDescent="0.25">
      <c r="T488" s="12"/>
    </row>
    <row r="489" spans="20:20" x14ac:dyDescent="0.25">
      <c r="T489" s="12"/>
    </row>
    <row r="490" spans="20:20" x14ac:dyDescent="0.25">
      <c r="T490" s="12"/>
    </row>
    <row r="491" spans="20:20" x14ac:dyDescent="0.25">
      <c r="T491" s="12"/>
    </row>
    <row r="492" spans="20:20" x14ac:dyDescent="0.25">
      <c r="T492" s="12"/>
    </row>
    <row r="493" spans="20:20" x14ac:dyDescent="0.25">
      <c r="T493" s="12"/>
    </row>
    <row r="494" spans="20:20" x14ac:dyDescent="0.25">
      <c r="T494" s="12"/>
    </row>
    <row r="495" spans="20:20" x14ac:dyDescent="0.25">
      <c r="T495" s="12"/>
    </row>
    <row r="496" spans="20:20" x14ac:dyDescent="0.25">
      <c r="T496" s="12"/>
    </row>
    <row r="497" spans="20:20" x14ac:dyDescent="0.25">
      <c r="T497" s="12"/>
    </row>
    <row r="498" spans="20:20" x14ac:dyDescent="0.25">
      <c r="T498" s="12"/>
    </row>
    <row r="499" spans="20:20" x14ac:dyDescent="0.25">
      <c r="T499" s="12"/>
    </row>
    <row r="500" spans="20:20" x14ac:dyDescent="0.25">
      <c r="T500" s="12"/>
    </row>
    <row r="501" spans="20:20" x14ac:dyDescent="0.25">
      <c r="T501" s="12"/>
    </row>
    <row r="502" spans="20:20" x14ac:dyDescent="0.25">
      <c r="T502" s="12"/>
    </row>
    <row r="503" spans="20:20" x14ac:dyDescent="0.25">
      <c r="T503" s="12"/>
    </row>
    <row r="504" spans="20:20" x14ac:dyDescent="0.25">
      <c r="T504" s="12"/>
    </row>
    <row r="505" spans="20:20" x14ac:dyDescent="0.25">
      <c r="T505" s="12"/>
    </row>
    <row r="506" spans="20:20" x14ac:dyDescent="0.25">
      <c r="T506" s="12"/>
    </row>
    <row r="507" spans="20:20" x14ac:dyDescent="0.25">
      <c r="T507" s="12"/>
    </row>
    <row r="508" spans="20:20" x14ac:dyDescent="0.25">
      <c r="T508" s="12"/>
    </row>
    <row r="509" spans="20:20" x14ac:dyDescent="0.25">
      <c r="T509" s="12"/>
    </row>
    <row r="510" spans="20:20" x14ac:dyDescent="0.25">
      <c r="T510" s="12"/>
    </row>
    <row r="511" spans="20:20" x14ac:dyDescent="0.25">
      <c r="T511" s="12"/>
    </row>
    <row r="512" spans="20:20" x14ac:dyDescent="0.25">
      <c r="T512" s="12"/>
    </row>
    <row r="513" spans="20:20" x14ac:dyDescent="0.25">
      <c r="T513" s="12"/>
    </row>
    <row r="514" spans="20:20" x14ac:dyDescent="0.25">
      <c r="T514" s="12"/>
    </row>
    <row r="515" spans="20:20" x14ac:dyDescent="0.25">
      <c r="T515" s="12"/>
    </row>
    <row r="516" spans="20:20" x14ac:dyDescent="0.25">
      <c r="T516" s="12"/>
    </row>
    <row r="517" spans="20:20" x14ac:dyDescent="0.25">
      <c r="T517" s="12"/>
    </row>
    <row r="518" spans="20:20" x14ac:dyDescent="0.25">
      <c r="T518" s="12"/>
    </row>
    <row r="519" spans="20:20" x14ac:dyDescent="0.25">
      <c r="T519" s="12"/>
    </row>
    <row r="520" spans="20:20" x14ac:dyDescent="0.25">
      <c r="T520" s="12"/>
    </row>
    <row r="521" spans="20:20" x14ac:dyDescent="0.25">
      <c r="T521" s="12"/>
    </row>
    <row r="522" spans="20:20" x14ac:dyDescent="0.25">
      <c r="T522" s="12"/>
    </row>
    <row r="523" spans="20:20" x14ac:dyDescent="0.25">
      <c r="T523" s="12"/>
    </row>
    <row r="524" spans="20:20" x14ac:dyDescent="0.25">
      <c r="T524" s="12"/>
    </row>
    <row r="525" spans="20:20" x14ac:dyDescent="0.25">
      <c r="T525" s="12"/>
    </row>
    <row r="526" spans="20:20" x14ac:dyDescent="0.25">
      <c r="T526" s="12"/>
    </row>
    <row r="527" spans="20:20" x14ac:dyDescent="0.25">
      <c r="T527" s="12"/>
    </row>
    <row r="528" spans="20:20" x14ac:dyDescent="0.25">
      <c r="T528" s="12"/>
    </row>
    <row r="529" spans="20:20" x14ac:dyDescent="0.25">
      <c r="T529" s="12"/>
    </row>
    <row r="530" spans="20:20" x14ac:dyDescent="0.25">
      <c r="T530" s="12"/>
    </row>
    <row r="531" spans="20:20" x14ac:dyDescent="0.25">
      <c r="T531" s="12"/>
    </row>
    <row r="532" spans="20:20" x14ac:dyDescent="0.25">
      <c r="T532" s="12"/>
    </row>
    <row r="533" spans="20:20" x14ac:dyDescent="0.25">
      <c r="T533" s="12"/>
    </row>
    <row r="534" spans="20:20" x14ac:dyDescent="0.25">
      <c r="T534" s="12"/>
    </row>
    <row r="535" spans="20:20" x14ac:dyDescent="0.25">
      <c r="T535" s="12"/>
    </row>
    <row r="536" spans="20:20" x14ac:dyDescent="0.25">
      <c r="T536" s="12"/>
    </row>
    <row r="537" spans="20:20" x14ac:dyDescent="0.25">
      <c r="T537" s="12"/>
    </row>
    <row r="538" spans="20:20" x14ac:dyDescent="0.25">
      <c r="T538" s="12"/>
    </row>
    <row r="539" spans="20:20" x14ac:dyDescent="0.25">
      <c r="T539" s="12"/>
    </row>
    <row r="540" spans="20:20" x14ac:dyDescent="0.25">
      <c r="T540" s="12"/>
    </row>
    <row r="541" spans="20:20" x14ac:dyDescent="0.25">
      <c r="T541" s="12"/>
    </row>
    <row r="542" spans="20:20" x14ac:dyDescent="0.25">
      <c r="T542" s="12"/>
    </row>
    <row r="543" spans="20:20" x14ac:dyDescent="0.25">
      <c r="T543" s="12"/>
    </row>
    <row r="544" spans="20:20" x14ac:dyDescent="0.25">
      <c r="T544" s="12"/>
    </row>
    <row r="545" spans="20:20" x14ac:dyDescent="0.25">
      <c r="T545" s="12"/>
    </row>
    <row r="546" spans="20:20" x14ac:dyDescent="0.25">
      <c r="T546" s="12"/>
    </row>
    <row r="547" spans="20:20" x14ac:dyDescent="0.25">
      <c r="T547" s="12"/>
    </row>
    <row r="548" spans="20:20" x14ac:dyDescent="0.25">
      <c r="T548" s="12"/>
    </row>
    <row r="549" spans="20:20" x14ac:dyDescent="0.25">
      <c r="T549" s="12"/>
    </row>
    <row r="550" spans="20:20" x14ac:dyDescent="0.25">
      <c r="T550" s="12"/>
    </row>
    <row r="551" spans="20:20" x14ac:dyDescent="0.25">
      <c r="T551" s="12"/>
    </row>
    <row r="552" spans="20:20" x14ac:dyDescent="0.25">
      <c r="T552" s="12"/>
    </row>
    <row r="553" spans="20:20" x14ac:dyDescent="0.25">
      <c r="T553" s="12"/>
    </row>
    <row r="554" spans="20:20" x14ac:dyDescent="0.25">
      <c r="T554" s="12"/>
    </row>
    <row r="555" spans="20:20" x14ac:dyDescent="0.25">
      <c r="T555" s="12"/>
    </row>
    <row r="556" spans="20:20" x14ac:dyDescent="0.25">
      <c r="T556" s="12"/>
    </row>
    <row r="557" spans="20:20" x14ac:dyDescent="0.25">
      <c r="T557" s="12"/>
    </row>
    <row r="558" spans="20:20" x14ac:dyDescent="0.25">
      <c r="T558" s="12"/>
    </row>
    <row r="559" spans="20:20" x14ac:dyDescent="0.25">
      <c r="T559" s="12"/>
    </row>
    <row r="560" spans="20:20" x14ac:dyDescent="0.25">
      <c r="T560" s="12"/>
    </row>
    <row r="561" spans="20:20" x14ac:dyDescent="0.25">
      <c r="T561" s="12"/>
    </row>
    <row r="562" spans="20:20" x14ac:dyDescent="0.25">
      <c r="T562" s="12"/>
    </row>
    <row r="563" spans="20:20" x14ac:dyDescent="0.25">
      <c r="T563" s="12"/>
    </row>
    <row r="564" spans="20:20" x14ac:dyDescent="0.25">
      <c r="T564" s="12"/>
    </row>
    <row r="565" spans="20:20" x14ac:dyDescent="0.25">
      <c r="T565" s="12"/>
    </row>
    <row r="566" spans="20:20" x14ac:dyDescent="0.25">
      <c r="T566" s="12"/>
    </row>
    <row r="567" spans="20:20" x14ac:dyDescent="0.25">
      <c r="T567" s="12"/>
    </row>
    <row r="568" spans="20:20" x14ac:dyDescent="0.25">
      <c r="T568" s="12"/>
    </row>
    <row r="569" spans="20:20" x14ac:dyDescent="0.25">
      <c r="T569" s="12"/>
    </row>
    <row r="570" spans="20:20" x14ac:dyDescent="0.25">
      <c r="T570" s="12"/>
    </row>
    <row r="571" spans="20:20" x14ac:dyDescent="0.25">
      <c r="T571" s="12"/>
    </row>
    <row r="572" spans="20:20" x14ac:dyDescent="0.25">
      <c r="T572" s="12"/>
    </row>
    <row r="573" spans="20:20" x14ac:dyDescent="0.25">
      <c r="T573" s="12"/>
    </row>
    <row r="574" spans="20:20" x14ac:dyDescent="0.25">
      <c r="T574" s="12"/>
    </row>
    <row r="575" spans="20:20" x14ac:dyDescent="0.25">
      <c r="T575" s="12"/>
    </row>
    <row r="576" spans="20:20" x14ac:dyDescent="0.25">
      <c r="T576" s="12"/>
    </row>
    <row r="577" spans="20:20" x14ac:dyDescent="0.25">
      <c r="T577" s="12"/>
    </row>
    <row r="578" spans="20:20" x14ac:dyDescent="0.25">
      <c r="T578" s="12"/>
    </row>
    <row r="579" spans="20:20" x14ac:dyDescent="0.25">
      <c r="T579" s="12"/>
    </row>
    <row r="580" spans="20:20" x14ac:dyDescent="0.25">
      <c r="T580" s="12"/>
    </row>
    <row r="581" spans="20:20" x14ac:dyDescent="0.25">
      <c r="T581" s="12"/>
    </row>
    <row r="582" spans="20:20" x14ac:dyDescent="0.25">
      <c r="T582" s="12"/>
    </row>
    <row r="583" spans="20:20" x14ac:dyDescent="0.25">
      <c r="T583" s="12"/>
    </row>
    <row r="584" spans="20:20" x14ac:dyDescent="0.25">
      <c r="T584" s="12"/>
    </row>
    <row r="585" spans="20:20" x14ac:dyDescent="0.25">
      <c r="T585" s="12"/>
    </row>
    <row r="586" spans="20:20" x14ac:dyDescent="0.25">
      <c r="T586" s="12"/>
    </row>
    <row r="587" spans="20:20" x14ac:dyDescent="0.25">
      <c r="T587" s="12"/>
    </row>
    <row r="588" spans="20:20" x14ac:dyDescent="0.25">
      <c r="T588" s="12"/>
    </row>
    <row r="589" spans="20:20" x14ac:dyDescent="0.25">
      <c r="T589" s="12"/>
    </row>
    <row r="590" spans="20:20" x14ac:dyDescent="0.25">
      <c r="T590" s="12"/>
    </row>
    <row r="591" spans="20:20" x14ac:dyDescent="0.25">
      <c r="T591" s="12"/>
    </row>
    <row r="592" spans="20:20" x14ac:dyDescent="0.25">
      <c r="T592" s="12"/>
    </row>
    <row r="593" spans="20:20" x14ac:dyDescent="0.25">
      <c r="T593" s="12"/>
    </row>
    <row r="594" spans="20:20" x14ac:dyDescent="0.25">
      <c r="T594" s="12"/>
    </row>
    <row r="595" spans="20:20" x14ac:dyDescent="0.25">
      <c r="T595" s="12"/>
    </row>
    <row r="596" spans="20:20" x14ac:dyDescent="0.25">
      <c r="T596" s="12"/>
    </row>
    <row r="597" spans="20:20" x14ac:dyDescent="0.25">
      <c r="T597" s="12"/>
    </row>
    <row r="598" spans="20:20" x14ac:dyDescent="0.25">
      <c r="T598" s="12"/>
    </row>
    <row r="599" spans="20:20" x14ac:dyDescent="0.25">
      <c r="T599" s="12"/>
    </row>
    <row r="600" spans="20:20" x14ac:dyDescent="0.25">
      <c r="T600" s="12"/>
    </row>
    <row r="601" spans="20:20" x14ac:dyDescent="0.25">
      <c r="T601" s="12"/>
    </row>
    <row r="602" spans="20:20" x14ac:dyDescent="0.25">
      <c r="T602" s="12"/>
    </row>
    <row r="603" spans="20:20" x14ac:dyDescent="0.25">
      <c r="T603" s="12"/>
    </row>
    <row r="604" spans="20:20" x14ac:dyDescent="0.25">
      <c r="T604" s="12"/>
    </row>
    <row r="605" spans="20:20" x14ac:dyDescent="0.25">
      <c r="T605" s="12"/>
    </row>
    <row r="606" spans="20:20" x14ac:dyDescent="0.25">
      <c r="T606" s="12"/>
    </row>
    <row r="607" spans="20:20" x14ac:dyDescent="0.25">
      <c r="T607" s="12"/>
    </row>
    <row r="608" spans="20:20" x14ac:dyDescent="0.25">
      <c r="T608" s="12"/>
    </row>
    <row r="609" spans="20:20" x14ac:dyDescent="0.25">
      <c r="T609" s="12"/>
    </row>
    <row r="610" spans="20:20" x14ac:dyDescent="0.25">
      <c r="T610" s="12"/>
    </row>
    <row r="611" spans="20:20" x14ac:dyDescent="0.25">
      <c r="T611" s="12"/>
    </row>
    <row r="612" spans="20:20" x14ac:dyDescent="0.25">
      <c r="T612" s="12"/>
    </row>
    <row r="613" spans="20:20" x14ac:dyDescent="0.25">
      <c r="T613" s="12"/>
    </row>
    <row r="614" spans="20:20" x14ac:dyDescent="0.25">
      <c r="T614" s="12"/>
    </row>
    <row r="615" spans="20:20" x14ac:dyDescent="0.25">
      <c r="T615" s="12"/>
    </row>
    <row r="616" spans="20:20" x14ac:dyDescent="0.25">
      <c r="T616" s="12"/>
    </row>
    <row r="617" spans="20:20" x14ac:dyDescent="0.25">
      <c r="T617" s="12"/>
    </row>
    <row r="618" spans="20:20" x14ac:dyDescent="0.25">
      <c r="T618" s="12"/>
    </row>
    <row r="619" spans="20:20" x14ac:dyDescent="0.25">
      <c r="T619" s="12"/>
    </row>
    <row r="620" spans="20:20" x14ac:dyDescent="0.25">
      <c r="T620" s="12"/>
    </row>
    <row r="621" spans="20:20" x14ac:dyDescent="0.25">
      <c r="T621" s="12"/>
    </row>
    <row r="622" spans="20:20" x14ac:dyDescent="0.25">
      <c r="T622" s="12"/>
    </row>
    <row r="623" spans="20:20" x14ac:dyDescent="0.25">
      <c r="T623" s="12"/>
    </row>
    <row r="624" spans="20:20" x14ac:dyDescent="0.25">
      <c r="T624" s="12"/>
    </row>
    <row r="625" spans="20:20" x14ac:dyDescent="0.25">
      <c r="T625" s="12"/>
    </row>
    <row r="626" spans="20:20" x14ac:dyDescent="0.25">
      <c r="T626" s="12"/>
    </row>
    <row r="627" spans="20:20" x14ac:dyDescent="0.25">
      <c r="T627" s="12"/>
    </row>
    <row r="628" spans="20:20" x14ac:dyDescent="0.25">
      <c r="T628" s="12"/>
    </row>
    <row r="629" spans="20:20" x14ac:dyDescent="0.25">
      <c r="T629" s="12"/>
    </row>
    <row r="630" spans="20:20" x14ac:dyDescent="0.25">
      <c r="T630" s="12"/>
    </row>
    <row r="631" spans="20:20" x14ac:dyDescent="0.25">
      <c r="T631" s="12"/>
    </row>
    <row r="632" spans="20:20" x14ac:dyDescent="0.25">
      <c r="T632" s="12"/>
    </row>
    <row r="633" spans="20:20" x14ac:dyDescent="0.25">
      <c r="T633" s="12"/>
    </row>
    <row r="634" spans="20:20" x14ac:dyDescent="0.25">
      <c r="T634" s="12"/>
    </row>
    <row r="635" spans="20:20" x14ac:dyDescent="0.25">
      <c r="T635" s="12"/>
    </row>
    <row r="636" spans="20:20" x14ac:dyDescent="0.25">
      <c r="T636" s="12"/>
    </row>
    <row r="637" spans="20:20" x14ac:dyDescent="0.25">
      <c r="T637" s="12"/>
    </row>
    <row r="638" spans="20:20" x14ac:dyDescent="0.25">
      <c r="T638" s="12"/>
    </row>
    <row r="639" spans="20:20" x14ac:dyDescent="0.25">
      <c r="T639" s="12"/>
    </row>
    <row r="640" spans="20:20" x14ac:dyDescent="0.25">
      <c r="T640" s="12"/>
    </row>
    <row r="641" spans="20:20" x14ac:dyDescent="0.25">
      <c r="T641" s="12"/>
    </row>
    <row r="642" spans="20:20" x14ac:dyDescent="0.25">
      <c r="T642" s="12"/>
    </row>
    <row r="643" spans="20:20" x14ac:dyDescent="0.25">
      <c r="T643" s="12"/>
    </row>
    <row r="644" spans="20:20" x14ac:dyDescent="0.25">
      <c r="T644" s="12"/>
    </row>
    <row r="645" spans="20:20" x14ac:dyDescent="0.25">
      <c r="T645" s="12"/>
    </row>
    <row r="646" spans="20:20" x14ac:dyDescent="0.25">
      <c r="T646" s="12"/>
    </row>
    <row r="647" spans="20:20" x14ac:dyDescent="0.25">
      <c r="T647" s="12"/>
    </row>
    <row r="648" spans="20:20" x14ac:dyDescent="0.25">
      <c r="T648" s="12"/>
    </row>
    <row r="649" spans="20:20" x14ac:dyDescent="0.25">
      <c r="T649" s="12"/>
    </row>
    <row r="650" spans="20:20" x14ac:dyDescent="0.25">
      <c r="T650" s="12"/>
    </row>
    <row r="651" spans="20:20" x14ac:dyDescent="0.25">
      <c r="T651" s="12"/>
    </row>
    <row r="652" spans="20:20" x14ac:dyDescent="0.25">
      <c r="T652" s="12"/>
    </row>
    <row r="653" spans="20:20" x14ac:dyDescent="0.25">
      <c r="T653" s="12"/>
    </row>
    <row r="654" spans="20:20" x14ac:dyDescent="0.25">
      <c r="T654" s="12"/>
    </row>
    <row r="655" spans="20:20" x14ac:dyDescent="0.25">
      <c r="T655" s="12"/>
    </row>
    <row r="656" spans="20:20" x14ac:dyDescent="0.25">
      <c r="T656" s="12"/>
    </row>
    <row r="657" spans="20:20" x14ac:dyDescent="0.25">
      <c r="T657" s="12"/>
    </row>
    <row r="658" spans="20:20" x14ac:dyDescent="0.25">
      <c r="T658" s="12"/>
    </row>
    <row r="659" spans="20:20" x14ac:dyDescent="0.25">
      <c r="T659" s="12"/>
    </row>
    <row r="660" spans="20:20" x14ac:dyDescent="0.25">
      <c r="T660" s="12"/>
    </row>
    <row r="661" spans="20:20" x14ac:dyDescent="0.25">
      <c r="T661" s="12"/>
    </row>
    <row r="662" spans="20:20" x14ac:dyDescent="0.25">
      <c r="T662" s="12"/>
    </row>
    <row r="663" spans="20:20" x14ac:dyDescent="0.25">
      <c r="T663" s="12"/>
    </row>
    <row r="664" spans="20:20" x14ac:dyDescent="0.25">
      <c r="T664" s="12"/>
    </row>
    <row r="665" spans="20:20" x14ac:dyDescent="0.25">
      <c r="T665" s="12"/>
    </row>
    <row r="666" spans="20:20" x14ac:dyDescent="0.25">
      <c r="T666" s="12"/>
    </row>
    <row r="667" spans="20:20" x14ac:dyDescent="0.25">
      <c r="T667" s="12"/>
    </row>
    <row r="668" spans="20:20" x14ac:dyDescent="0.25">
      <c r="T668" s="12"/>
    </row>
    <row r="669" spans="20:20" x14ac:dyDescent="0.25">
      <c r="T669" s="12"/>
    </row>
    <row r="670" spans="20:20" x14ac:dyDescent="0.25">
      <c r="T670" s="12"/>
    </row>
    <row r="671" spans="20:20" x14ac:dyDescent="0.25">
      <c r="T671" s="12"/>
    </row>
    <row r="672" spans="20:20" x14ac:dyDescent="0.25">
      <c r="T672" s="12"/>
    </row>
    <row r="673" spans="20:20" x14ac:dyDescent="0.25">
      <c r="T673" s="12"/>
    </row>
    <row r="674" spans="20:20" x14ac:dyDescent="0.25">
      <c r="T674" s="12"/>
    </row>
    <row r="675" spans="20:20" x14ac:dyDescent="0.25">
      <c r="T675" s="12"/>
    </row>
    <row r="676" spans="20:20" x14ac:dyDescent="0.25">
      <c r="T676" s="12"/>
    </row>
    <row r="677" spans="20:20" x14ac:dyDescent="0.25">
      <c r="T677" s="12"/>
    </row>
    <row r="678" spans="20:20" x14ac:dyDescent="0.25">
      <c r="T678" s="12"/>
    </row>
    <row r="679" spans="20:20" x14ac:dyDescent="0.25">
      <c r="T679" s="12"/>
    </row>
    <row r="680" spans="20:20" x14ac:dyDescent="0.25">
      <c r="T680" s="12"/>
    </row>
    <row r="681" spans="20:20" x14ac:dyDescent="0.25">
      <c r="T681" s="12"/>
    </row>
    <row r="682" spans="20:20" x14ac:dyDescent="0.25">
      <c r="T682" s="12"/>
    </row>
    <row r="683" spans="20:20" x14ac:dyDescent="0.25">
      <c r="T683" s="12"/>
    </row>
    <row r="684" spans="20:20" x14ac:dyDescent="0.25">
      <c r="T684" s="12"/>
    </row>
    <row r="685" spans="20:20" x14ac:dyDescent="0.25">
      <c r="T685" s="12"/>
    </row>
    <row r="686" spans="20:20" x14ac:dyDescent="0.25">
      <c r="T686" s="12"/>
    </row>
    <row r="687" spans="20:20" x14ac:dyDescent="0.25">
      <c r="T687" s="12"/>
    </row>
    <row r="688" spans="20:20" x14ac:dyDescent="0.25">
      <c r="T688" s="12"/>
    </row>
    <row r="689" spans="20:20" x14ac:dyDescent="0.25">
      <c r="T689" s="12"/>
    </row>
    <row r="690" spans="20:20" x14ac:dyDescent="0.25">
      <c r="T690" s="12"/>
    </row>
    <row r="691" spans="20:20" x14ac:dyDescent="0.25">
      <c r="T691" s="12"/>
    </row>
    <row r="692" spans="20:20" x14ac:dyDescent="0.25">
      <c r="T692" s="12"/>
    </row>
    <row r="693" spans="20:20" x14ac:dyDescent="0.25">
      <c r="T693" s="12"/>
    </row>
    <row r="694" spans="20:20" x14ac:dyDescent="0.25">
      <c r="T694" s="12"/>
    </row>
    <row r="695" spans="20:20" x14ac:dyDescent="0.25">
      <c r="T695" s="12"/>
    </row>
    <row r="696" spans="20:20" x14ac:dyDescent="0.25">
      <c r="T696" s="12"/>
    </row>
    <row r="697" spans="20:20" x14ac:dyDescent="0.25">
      <c r="T697" s="12"/>
    </row>
    <row r="698" spans="20:20" x14ac:dyDescent="0.25">
      <c r="T698" s="12"/>
    </row>
    <row r="699" spans="20:20" x14ac:dyDescent="0.25">
      <c r="T699" s="12"/>
    </row>
    <row r="700" spans="20:20" x14ac:dyDescent="0.25">
      <c r="T700" s="12"/>
    </row>
    <row r="701" spans="20:20" x14ac:dyDescent="0.25">
      <c r="T701" s="12"/>
    </row>
    <row r="702" spans="20:20" x14ac:dyDescent="0.25">
      <c r="T702" s="12"/>
    </row>
    <row r="703" spans="20:20" x14ac:dyDescent="0.25">
      <c r="T703" s="12"/>
    </row>
    <row r="704" spans="20:20" x14ac:dyDescent="0.25">
      <c r="T704" s="12"/>
    </row>
    <row r="705" spans="20:20" x14ac:dyDescent="0.25">
      <c r="T705" s="12"/>
    </row>
    <row r="706" spans="20:20" x14ac:dyDescent="0.25">
      <c r="T706" s="12"/>
    </row>
    <row r="707" spans="20:20" x14ac:dyDescent="0.25">
      <c r="T707" s="12"/>
    </row>
    <row r="708" spans="20:20" x14ac:dyDescent="0.25">
      <c r="T708" s="12"/>
    </row>
    <row r="709" spans="20:20" x14ac:dyDescent="0.25">
      <c r="T709" s="12"/>
    </row>
    <row r="710" spans="20:20" x14ac:dyDescent="0.25">
      <c r="T710" s="12"/>
    </row>
    <row r="711" spans="20:20" x14ac:dyDescent="0.25">
      <c r="T711" s="12"/>
    </row>
    <row r="712" spans="20:20" x14ac:dyDescent="0.25">
      <c r="T712" s="12"/>
    </row>
    <row r="713" spans="20:20" x14ac:dyDescent="0.25">
      <c r="T713" s="12"/>
    </row>
    <row r="714" spans="20:20" x14ac:dyDescent="0.25">
      <c r="T714" s="12"/>
    </row>
    <row r="715" spans="20:20" x14ac:dyDescent="0.25">
      <c r="T715" s="12"/>
    </row>
    <row r="716" spans="20:20" x14ac:dyDescent="0.25">
      <c r="T716" s="12"/>
    </row>
    <row r="717" spans="20:20" x14ac:dyDescent="0.25">
      <c r="T717" s="12"/>
    </row>
    <row r="718" spans="20:20" x14ac:dyDescent="0.25">
      <c r="T718" s="12"/>
    </row>
    <row r="719" spans="20:20" x14ac:dyDescent="0.25">
      <c r="T719" s="12"/>
    </row>
    <row r="720" spans="20:20" x14ac:dyDescent="0.25">
      <c r="T720" s="12"/>
    </row>
    <row r="721" spans="20:20" x14ac:dyDescent="0.25">
      <c r="T721" s="12"/>
    </row>
    <row r="722" spans="20:20" x14ac:dyDescent="0.25">
      <c r="T722" s="12"/>
    </row>
    <row r="723" spans="20:20" x14ac:dyDescent="0.25">
      <c r="T723" s="12"/>
    </row>
    <row r="724" spans="20:20" x14ac:dyDescent="0.25">
      <c r="T724" s="12"/>
    </row>
    <row r="725" spans="20:20" x14ac:dyDescent="0.25">
      <c r="T725" s="12"/>
    </row>
    <row r="726" spans="20:20" x14ac:dyDescent="0.25">
      <c r="T726" s="12"/>
    </row>
    <row r="727" spans="20:20" x14ac:dyDescent="0.25">
      <c r="T727" s="12"/>
    </row>
    <row r="728" spans="20:20" x14ac:dyDescent="0.25">
      <c r="T728" s="12"/>
    </row>
    <row r="729" spans="20:20" x14ac:dyDescent="0.25">
      <c r="T729" s="12"/>
    </row>
    <row r="730" spans="20:20" x14ac:dyDescent="0.25">
      <c r="T730" s="12"/>
    </row>
    <row r="731" spans="20:20" x14ac:dyDescent="0.25">
      <c r="T731" s="12"/>
    </row>
    <row r="732" spans="20:20" x14ac:dyDescent="0.25">
      <c r="T732" s="12"/>
    </row>
    <row r="733" spans="20:20" x14ac:dyDescent="0.25">
      <c r="T733" s="12"/>
    </row>
    <row r="734" spans="20:20" x14ac:dyDescent="0.25">
      <c r="T734" s="12"/>
    </row>
    <row r="735" spans="20:20" x14ac:dyDescent="0.25">
      <c r="T735" s="12"/>
    </row>
    <row r="736" spans="20:20" x14ac:dyDescent="0.25">
      <c r="T736" s="12"/>
    </row>
    <row r="737" spans="20:20" x14ac:dyDescent="0.25">
      <c r="T737" s="12"/>
    </row>
    <row r="738" spans="20:20" x14ac:dyDescent="0.25">
      <c r="T738" s="12"/>
    </row>
    <row r="739" spans="20:20" x14ac:dyDescent="0.25">
      <c r="T739" s="12"/>
    </row>
    <row r="740" spans="20:20" x14ac:dyDescent="0.25">
      <c r="T740" s="12"/>
    </row>
    <row r="741" spans="20:20" x14ac:dyDescent="0.25">
      <c r="T741" s="12"/>
    </row>
    <row r="742" spans="20:20" x14ac:dyDescent="0.25">
      <c r="T742" s="12"/>
    </row>
    <row r="743" spans="20:20" x14ac:dyDescent="0.25">
      <c r="T743" s="12"/>
    </row>
    <row r="744" spans="20:20" x14ac:dyDescent="0.25">
      <c r="T744" s="12"/>
    </row>
    <row r="745" spans="20:20" x14ac:dyDescent="0.25">
      <c r="T745" s="12"/>
    </row>
    <row r="746" spans="20:20" x14ac:dyDescent="0.25">
      <c r="T746" s="12"/>
    </row>
    <row r="747" spans="20:20" x14ac:dyDescent="0.25">
      <c r="T747" s="12"/>
    </row>
    <row r="748" spans="20:20" x14ac:dyDescent="0.25">
      <c r="T748" s="12"/>
    </row>
    <row r="749" spans="20:20" x14ac:dyDescent="0.25">
      <c r="T749" s="12"/>
    </row>
    <row r="750" spans="20:20" x14ac:dyDescent="0.25">
      <c r="T750" s="12"/>
    </row>
    <row r="751" spans="20:20" x14ac:dyDescent="0.25">
      <c r="T751" s="12"/>
    </row>
    <row r="752" spans="20:20" x14ac:dyDescent="0.25">
      <c r="T752" s="12"/>
    </row>
    <row r="753" spans="20:20" x14ac:dyDescent="0.25">
      <c r="T753" s="12"/>
    </row>
    <row r="754" spans="20:20" x14ac:dyDescent="0.25">
      <c r="T754" s="12"/>
    </row>
    <row r="755" spans="20:20" x14ac:dyDescent="0.25">
      <c r="T755" s="12"/>
    </row>
    <row r="756" spans="20:20" x14ac:dyDescent="0.25">
      <c r="T756" s="12"/>
    </row>
    <row r="757" spans="20:20" x14ac:dyDescent="0.25">
      <c r="T757" s="12"/>
    </row>
    <row r="758" spans="20:20" x14ac:dyDescent="0.25">
      <c r="T758" s="12"/>
    </row>
    <row r="759" spans="20:20" x14ac:dyDescent="0.25">
      <c r="T759" s="12"/>
    </row>
    <row r="760" spans="20:20" x14ac:dyDescent="0.25">
      <c r="T760" s="12"/>
    </row>
    <row r="761" spans="20:20" x14ac:dyDescent="0.25">
      <c r="T761" s="12"/>
    </row>
    <row r="762" spans="20:20" x14ac:dyDescent="0.25">
      <c r="T762" s="12"/>
    </row>
    <row r="763" spans="20:20" x14ac:dyDescent="0.25">
      <c r="T763" s="12"/>
    </row>
    <row r="764" spans="20:20" x14ac:dyDescent="0.25">
      <c r="T764" s="12"/>
    </row>
    <row r="765" spans="20:20" x14ac:dyDescent="0.25">
      <c r="T765" s="12"/>
    </row>
    <row r="766" spans="20:20" x14ac:dyDescent="0.25">
      <c r="T766" s="12"/>
    </row>
    <row r="767" spans="20:20" x14ac:dyDescent="0.25">
      <c r="T767" s="12"/>
    </row>
    <row r="768" spans="20:20" x14ac:dyDescent="0.25">
      <c r="T768" s="12"/>
    </row>
    <row r="769" spans="20:20" x14ac:dyDescent="0.25">
      <c r="T769" s="12"/>
    </row>
    <row r="770" spans="20:20" x14ac:dyDescent="0.25">
      <c r="T770" s="12"/>
    </row>
    <row r="771" spans="20:20" x14ac:dyDescent="0.25">
      <c r="T771" s="12"/>
    </row>
    <row r="772" spans="20:20" x14ac:dyDescent="0.25">
      <c r="T772" s="12"/>
    </row>
    <row r="773" spans="20:20" x14ac:dyDescent="0.25">
      <c r="T773" s="12"/>
    </row>
    <row r="774" spans="20:20" x14ac:dyDescent="0.25">
      <c r="T774" s="12"/>
    </row>
    <row r="775" spans="20:20" x14ac:dyDescent="0.25">
      <c r="T775" s="12"/>
    </row>
    <row r="776" spans="20:20" x14ac:dyDescent="0.25">
      <c r="T776" s="12"/>
    </row>
    <row r="777" spans="20:20" x14ac:dyDescent="0.25">
      <c r="T777" s="12"/>
    </row>
    <row r="778" spans="20:20" x14ac:dyDescent="0.25">
      <c r="T778" s="12"/>
    </row>
    <row r="779" spans="20:20" x14ac:dyDescent="0.25">
      <c r="T779" s="12"/>
    </row>
    <row r="780" spans="20:20" x14ac:dyDescent="0.25">
      <c r="T780" s="12"/>
    </row>
    <row r="781" spans="20:20" x14ac:dyDescent="0.25">
      <c r="T781" s="12"/>
    </row>
    <row r="782" spans="20:20" x14ac:dyDescent="0.25">
      <c r="T782" s="12"/>
    </row>
    <row r="783" spans="20:20" x14ac:dyDescent="0.25">
      <c r="T783" s="12"/>
    </row>
    <row r="784" spans="20:20" x14ac:dyDescent="0.25">
      <c r="T784" s="12"/>
    </row>
    <row r="785" spans="20:20" x14ac:dyDescent="0.25">
      <c r="T785" s="12"/>
    </row>
    <row r="786" spans="20:20" x14ac:dyDescent="0.25">
      <c r="T786" s="12"/>
    </row>
    <row r="787" spans="20:20" x14ac:dyDescent="0.25">
      <c r="T787" s="12"/>
    </row>
    <row r="788" spans="20:20" x14ac:dyDescent="0.25">
      <c r="T788" s="12"/>
    </row>
    <row r="789" spans="20:20" x14ac:dyDescent="0.25">
      <c r="T789" s="12"/>
    </row>
    <row r="790" spans="20:20" x14ac:dyDescent="0.25">
      <c r="T790" s="12"/>
    </row>
    <row r="791" spans="20:20" x14ac:dyDescent="0.25">
      <c r="T791" s="12"/>
    </row>
    <row r="792" spans="20:20" x14ac:dyDescent="0.25">
      <c r="T792" s="12"/>
    </row>
    <row r="793" spans="20:20" x14ac:dyDescent="0.25">
      <c r="T793" s="12"/>
    </row>
    <row r="794" spans="20:20" x14ac:dyDescent="0.25">
      <c r="T794" s="12"/>
    </row>
    <row r="795" spans="20:20" x14ac:dyDescent="0.25">
      <c r="T795" s="12"/>
    </row>
    <row r="796" spans="20:20" x14ac:dyDescent="0.25">
      <c r="T796" s="12"/>
    </row>
    <row r="797" spans="20:20" x14ac:dyDescent="0.25">
      <c r="T797" s="12"/>
    </row>
  </sheetData>
  <protectedRanges>
    <protectedRange sqref="O24:P24" name="Rango1" securityDescriptor="O:WDG:WDD:(A;;CC;;;S-1-5-21-1528164968-1790463351-673733271-1117)"/>
    <protectedRange sqref="O25:P33" name="Rango1_1" securityDescriptor="O:WDG:WDD:(A;;CC;;;S-1-5-21-1528164968-1790463351-673733271-1117)"/>
    <protectedRange sqref="O35:P39" name="Rango1_1_1" securityDescriptor="O:WDG:WDD:(A;;CC;;;S-1-5-21-1528164968-1790463351-673733271-1117)"/>
    <protectedRange sqref="O34:P34" name="Rango1_1_3" securityDescriptor="O:WDG:WDD:(A;;CC;;;S-1-5-21-1528164968-1790463351-673733271-1117)"/>
    <protectedRange sqref="P45" name="Rango1_2_1" securityDescriptor="O:WDG:WDD:(A;;CC;;;S-1-5-21-1528164968-1790463351-673733271-1117)"/>
    <protectedRange sqref="O45" name="Rango1_2" securityDescriptor="O:WDG:WDD:(A;;CC;;;S-1-5-21-1528164968-1790463351-673733271-1117)"/>
    <protectedRange sqref="P46:P47 R48:R58" name="Rango1_2_1_1_1" securityDescriptor="O:WDG:WDD:(A;;CC;;;S-1-5-21-1528164968-1790463351-673733271-1117)"/>
    <protectedRange sqref="O46:O60 P48:P58" name="Rango1_2_2_1" securityDescriptor="O:WDG:WDD:(A;;CC;;;S-1-5-21-1528164968-1790463351-673733271-1117)"/>
    <protectedRange sqref="O61:P65" name="Rango1_2_2" securityDescriptor="O:WDG:WDD:(A;;CC;;;S-1-5-21-1528164968-1790463351-673733271-1117)"/>
    <protectedRange sqref="P84 O66:P66 O68:O84 P68:Q83 S68:S83" name="Rango1_3" securityDescriptor="O:WDG:WDD:(A;;CC;;;S-1-5-21-1528164968-1790463351-673733271-1117)"/>
    <protectedRange sqref="O67:P67" name="Rango1_3_1" securityDescriptor="O:WDG:WDD:(A;;CC;;;S-1-5-21-1528164968-1790463351-673733271-1117)"/>
    <protectedRange sqref="O96:Q96 S96" name="Rango1_1_3_1" securityDescriptor="O:WDG:WDD:(A;;CC;;;S-1-5-21-1528164968-1790463351-673733271-1117)"/>
    <protectedRange sqref="O97:Q97 S97" name="Rango1_1_1_1" securityDescriptor="O:WDG:WDD:(A;;CC;;;S-1-5-21-1528164968-1790463351-673733271-1117)"/>
    <protectedRange sqref="U99:U131" name="Rango1_2_1_1_1_1" securityDescriptor="O:WDG:WDD:(A;;CC;;;S-1-5-21-1528164968-1790463351-673733271-1117)"/>
    <protectedRange sqref="O99:O131 S99:S131" name="Rango1_2_2_1_1" securityDescriptor="O:WDG:WDD:(A;;CC;;;S-1-5-21-1528164968-1790463351-673733271-1117)"/>
  </protectedRanges>
  <mergeCells count="163">
    <mergeCell ref="O128:R128"/>
    <mergeCell ref="O129:R129"/>
    <mergeCell ref="O130:R130"/>
    <mergeCell ref="O131:R131"/>
    <mergeCell ref="O98:R98"/>
    <mergeCell ref="O126:R126"/>
    <mergeCell ref="O127:R127"/>
    <mergeCell ref="O116:R116"/>
    <mergeCell ref="O117:R117"/>
    <mergeCell ref="O118:R118"/>
    <mergeCell ref="O119:R119"/>
    <mergeCell ref="O108:R108"/>
    <mergeCell ref="O109:R109"/>
    <mergeCell ref="O125:R125"/>
    <mergeCell ref="O101:R101"/>
    <mergeCell ref="O99:R99"/>
    <mergeCell ref="O115:R115"/>
    <mergeCell ref="O110:R110"/>
    <mergeCell ref="O111:R111"/>
    <mergeCell ref="O112:R112"/>
    <mergeCell ref="O113:R113"/>
    <mergeCell ref="O114:R114"/>
    <mergeCell ref="O107:R107"/>
    <mergeCell ref="O86:R86"/>
    <mergeCell ref="O87:R87"/>
    <mergeCell ref="O96:R96"/>
    <mergeCell ref="O93:R93"/>
    <mergeCell ref="O94:R94"/>
    <mergeCell ref="O95:R95"/>
    <mergeCell ref="O92:R92"/>
    <mergeCell ref="O91:R91"/>
    <mergeCell ref="O88:R88"/>
    <mergeCell ref="O97:R97"/>
    <mergeCell ref="O89:R89"/>
    <mergeCell ref="O90:R90"/>
    <mergeCell ref="A104:A106"/>
    <mergeCell ref="B104:B106"/>
    <mergeCell ref="C104:C106"/>
    <mergeCell ref="D104:D106"/>
    <mergeCell ref="G104:G106"/>
    <mergeCell ref="A102:A103"/>
    <mergeCell ref="B102:B103"/>
    <mergeCell ref="D102:D103"/>
    <mergeCell ref="E102:E103"/>
    <mergeCell ref="F102:F103"/>
    <mergeCell ref="G102:G103"/>
    <mergeCell ref="O102:R102"/>
    <mergeCell ref="O103:R103"/>
    <mergeCell ref="O106:R106"/>
    <mergeCell ref="O104:R104"/>
    <mergeCell ref="O105:R105"/>
    <mergeCell ref="O100:R100"/>
    <mergeCell ref="S119:S120"/>
    <mergeCell ref="A124:A125"/>
    <mergeCell ref="B124:B125"/>
    <mergeCell ref="C124:C125"/>
    <mergeCell ref="D124:D125"/>
    <mergeCell ref="G124:G125"/>
    <mergeCell ref="O120:R120"/>
    <mergeCell ref="O121:R121"/>
    <mergeCell ref="O122:R122"/>
    <mergeCell ref="B116:B122"/>
    <mergeCell ref="C116:C122"/>
    <mergeCell ref="D116:D122"/>
    <mergeCell ref="F116:F122"/>
    <mergeCell ref="G116:G122"/>
    <mergeCell ref="O123:R123"/>
    <mergeCell ref="O124:R124"/>
    <mergeCell ref="A107:A108"/>
    <mergeCell ref="B107:B108"/>
    <mergeCell ref="C107:C108"/>
    <mergeCell ref="D107:D108"/>
    <mergeCell ref="G107:G108"/>
    <mergeCell ref="A111:A114"/>
    <mergeCell ref="B111:B114"/>
    <mergeCell ref="C111:C114"/>
    <mergeCell ref="D111:D114"/>
    <mergeCell ref="G111:G114"/>
    <mergeCell ref="E112:E114"/>
    <mergeCell ref="F112:F114"/>
    <mergeCell ref="E55:E57"/>
    <mergeCell ref="A22:G22"/>
    <mergeCell ref="G37:G38"/>
    <mergeCell ref="A39:A41"/>
    <mergeCell ref="B39:B41"/>
    <mergeCell ref="C39:C41"/>
    <mergeCell ref="D39:D41"/>
    <mergeCell ref="E39:E41"/>
    <mergeCell ref="F39:F41"/>
    <mergeCell ref="G39:G41"/>
    <mergeCell ref="A37:A38"/>
    <mergeCell ref="B37:B38"/>
    <mergeCell ref="C37:C38"/>
    <mergeCell ref="D37:D38"/>
    <mergeCell ref="E37:E38"/>
    <mergeCell ref="F37:F38"/>
    <mergeCell ref="H22:N22"/>
    <mergeCell ref="A17:C20"/>
    <mergeCell ref="D17:T20"/>
    <mergeCell ref="O22:P22"/>
    <mergeCell ref="Q22:U22"/>
    <mergeCell ref="G25:G29"/>
    <mergeCell ref="F30:F34"/>
    <mergeCell ref="G30:G34"/>
    <mergeCell ref="F25:F29"/>
    <mergeCell ref="A30:A34"/>
    <mergeCell ref="B30:B34"/>
    <mergeCell ref="C30:C34"/>
    <mergeCell ref="D30:D34"/>
    <mergeCell ref="E30:E34"/>
    <mergeCell ref="A25:A29"/>
    <mergeCell ref="B25:B29"/>
    <mergeCell ref="C25:C29"/>
    <mergeCell ref="D25:D29"/>
    <mergeCell ref="E25:E29"/>
    <mergeCell ref="O68:R68"/>
    <mergeCell ref="O69:R69"/>
    <mergeCell ref="O70:R70"/>
    <mergeCell ref="G42:G44"/>
    <mergeCell ref="A42:A44"/>
    <mergeCell ref="B42:B44"/>
    <mergeCell ref="C42:C44"/>
    <mergeCell ref="D42:D44"/>
    <mergeCell ref="E42:E44"/>
    <mergeCell ref="F42:F44"/>
    <mergeCell ref="D48:D54"/>
    <mergeCell ref="E48:E54"/>
    <mergeCell ref="F48:F54"/>
    <mergeCell ref="G48:G54"/>
    <mergeCell ref="A48:A54"/>
    <mergeCell ref="B48:B54"/>
    <mergeCell ref="F64:F65"/>
    <mergeCell ref="C48:C54"/>
    <mergeCell ref="F55:F57"/>
    <mergeCell ref="G55:G57"/>
    <mergeCell ref="A55:A57"/>
    <mergeCell ref="B55:B57"/>
    <mergeCell ref="C55:C57"/>
    <mergeCell ref="D55:D57"/>
    <mergeCell ref="O71:R71"/>
    <mergeCell ref="G64:G65"/>
    <mergeCell ref="A66:A83"/>
    <mergeCell ref="B66:B83"/>
    <mergeCell ref="C66:C83"/>
    <mergeCell ref="D66:D83"/>
    <mergeCell ref="E66:E83"/>
    <mergeCell ref="F66:F83"/>
    <mergeCell ref="G66:G83"/>
    <mergeCell ref="A64:A65"/>
    <mergeCell ref="B64:B65"/>
    <mergeCell ref="C64:C65"/>
    <mergeCell ref="D64:D65"/>
    <mergeCell ref="E64:E65"/>
    <mergeCell ref="O78:R78"/>
    <mergeCell ref="O79:R79"/>
    <mergeCell ref="O80:R80"/>
    <mergeCell ref="O81:R83"/>
    <mergeCell ref="O72:R72"/>
    <mergeCell ref="O73:R73"/>
    <mergeCell ref="O74:R74"/>
    <mergeCell ref="O75:R75"/>
    <mergeCell ref="O76:R76"/>
    <mergeCell ref="O77:R77"/>
  </mergeCells>
  <conditionalFormatting sqref="T24:T58">
    <cfRule type="containsText" dxfId="47" priority="109" stopIfTrue="1" operator="containsText" text="Cerrada">
      <formula>NOT(ISERROR(SEARCH("Cerrada",T24)))</formula>
    </cfRule>
    <cfRule type="containsText" dxfId="46" priority="110" stopIfTrue="1" operator="containsText" text="En ejecución">
      <formula>NOT(ISERROR(SEARCH("En ejecución",T24)))</formula>
    </cfRule>
    <cfRule type="containsText" dxfId="45" priority="111" stopIfTrue="1" operator="containsText" text="Vencida">
      <formula>NOT(ISERROR(SEARCH("Vencida",T24)))</formula>
    </cfRule>
  </conditionalFormatting>
  <conditionalFormatting sqref="T59:T60">
    <cfRule type="containsText" dxfId="44" priority="710" stopIfTrue="1" operator="containsText" text="En ejecución">
      <formula>NOT(ISERROR(SEARCH("En ejecución",#REF!)))</formula>
    </cfRule>
    <cfRule type="containsText" dxfId="43" priority="709" stopIfTrue="1" operator="containsText" text="Cerrada">
      <formula>NOT(ISERROR(SEARCH("Cerrada",#REF!)))</formula>
    </cfRule>
    <cfRule type="containsText" dxfId="42" priority="711" stopIfTrue="1" operator="containsText" text="Vencida">
      <formula>NOT(ISERROR(SEARCH("Vencida",#REF!)))</formula>
    </cfRule>
  </conditionalFormatting>
  <conditionalFormatting sqref="T84">
    <cfRule type="containsText" dxfId="26" priority="60" stopIfTrue="1" operator="containsText" text="Vencida">
      <formula>NOT(ISERROR(SEARCH("Vencida",#REF!)))</formula>
    </cfRule>
    <cfRule type="containsText" dxfId="25" priority="59" stopIfTrue="1" operator="containsText" text="En ejecución">
      <formula>NOT(ISERROR(SEARCH("En ejecución",#REF!)))</formula>
    </cfRule>
    <cfRule type="containsText" dxfId="24" priority="58" stopIfTrue="1" operator="containsText" text="Cerrada">
      <formula>NOT(ISERROR(SEARCH("Cerrada",#REF!)))</formula>
    </cfRule>
  </conditionalFormatting>
  <conditionalFormatting sqref="W86:W88">
    <cfRule type="containsText" dxfId="20" priority="13" stopIfTrue="1" operator="containsText" text="Cerrada">
      <formula>NOT(ISERROR(SEARCH("Cerrada",W86)))</formula>
    </cfRule>
    <cfRule type="containsText" dxfId="19" priority="14" stopIfTrue="1" operator="containsText" text="En ejecución">
      <formula>NOT(ISERROR(SEARCH("En ejecución",W86)))</formula>
    </cfRule>
    <cfRule type="containsText" dxfId="18" priority="15" stopIfTrue="1" operator="containsText" text="Vencida">
      <formula>NOT(ISERROR(SEARCH("Vencida",W86)))</formula>
    </cfRule>
  </conditionalFormatting>
  <conditionalFormatting sqref="W89">
    <cfRule type="containsText" dxfId="17" priority="686" stopIfTrue="1" operator="containsText" text="En ejecución">
      <formula>NOT(ISERROR(SEARCH("En ejecución",#REF!)))</formula>
    </cfRule>
    <cfRule type="containsText" dxfId="16" priority="685" stopIfTrue="1" operator="containsText" text="Cerrada">
      <formula>NOT(ISERROR(SEARCH("Cerrada",#REF!)))</formula>
    </cfRule>
    <cfRule type="containsText" dxfId="15" priority="687" stopIfTrue="1" operator="containsText" text="Vencida">
      <formula>NOT(ISERROR(SEARCH("Vencida",#REF!)))</formula>
    </cfRule>
  </conditionalFormatting>
  <conditionalFormatting sqref="W90:W91">
    <cfRule type="containsText" dxfId="14" priority="16" stopIfTrue="1" operator="containsText" text="Cerrada">
      <formula>NOT(ISERROR(SEARCH("Cerrada",W94)))</formula>
    </cfRule>
    <cfRule type="containsText" dxfId="13" priority="17" stopIfTrue="1" operator="containsText" text="En ejecución">
      <formula>NOT(ISERROR(SEARCH("En ejecución",W94)))</formula>
    </cfRule>
    <cfRule type="containsText" dxfId="12" priority="18" stopIfTrue="1" operator="containsText" text="Vencida">
      <formula>NOT(ISERROR(SEARCH("Vencida",W94)))</formula>
    </cfRule>
  </conditionalFormatting>
  <conditionalFormatting sqref="W92:W95">
    <cfRule type="containsText" dxfId="11" priority="689" stopIfTrue="1" operator="containsText" text="En ejecución">
      <formula>NOT(ISERROR(SEARCH("En ejecución",#REF!)))</formula>
    </cfRule>
    <cfRule type="containsText" dxfId="10" priority="690" stopIfTrue="1" operator="containsText" text="Vencida">
      <formula>NOT(ISERROR(SEARCH("Vencida",#REF!)))</formula>
    </cfRule>
    <cfRule type="containsText" dxfId="9" priority="688" stopIfTrue="1" operator="containsText" text="Cerrada">
      <formula>NOT(ISERROR(SEARCH("Cerrada",#REF!)))</formula>
    </cfRule>
  </conditionalFormatting>
  <conditionalFormatting sqref="W96:W97">
    <cfRule type="containsText" dxfId="8" priority="21" stopIfTrue="1" operator="containsText" text="Vencida">
      <formula>NOT(ISERROR(SEARCH("Vencida",T97)))</formula>
    </cfRule>
    <cfRule type="containsText" dxfId="7" priority="20" stopIfTrue="1" operator="containsText" text="En ejecución">
      <formula>NOT(ISERROR(SEARCH("En ejecución",T97)))</formula>
    </cfRule>
    <cfRule type="containsText" dxfId="6" priority="19" stopIfTrue="1" operator="containsText" text="Cerrada">
      <formula>NOT(ISERROR(SEARCH("Cerrada",T97)))</formula>
    </cfRule>
  </conditionalFormatting>
  <conditionalFormatting sqref="W98:W131">
    <cfRule type="containsText" dxfId="5" priority="24" stopIfTrue="1" operator="containsText" text="Vencida">
      <formula>NOT(ISERROR(SEARCH("Vencida",#REF!)))</formula>
    </cfRule>
    <cfRule type="containsText" dxfId="4" priority="23" stopIfTrue="1" operator="containsText" text="En ejecución">
      <formula>NOT(ISERROR(SEARCH("En ejecución",#REF!)))</formula>
    </cfRule>
    <cfRule type="containsText" dxfId="3" priority="22" stopIfTrue="1" operator="containsText" text="Cerrada">
      <formula>NOT(ISERROR(SEARCH("Cerrada",#REF!)))</formula>
    </cfRule>
  </conditionalFormatting>
  <dataValidations count="10">
    <dataValidation type="list" allowBlank="1" showInputMessage="1" showErrorMessage="1" sqref="JO45:JO47 TK45:TK47 ADG45:ADG47 ANC45:ANC47 AWY45:AWY47 BGU45:BGU47 BQQ45:BQQ47 CAM45:CAM47 CKI45:CKI47 CUE45:CUE47 DEA45:DEA47 DNW45:DNW47 DXS45:DXS47 EHO45:EHO47 ERK45:ERK47 FBG45:FBG47 FLC45:FLC47 FUY45:FUY47 GEU45:GEU47 GOQ45:GOQ47 GYM45:GYM47 HII45:HII47 HSE45:HSE47 ICA45:ICA47 ILW45:ILW47 IVS45:IVS47 JFO45:JFO47 JPK45:JPK47 JZG45:JZG47 KJC45:KJC47 KSY45:KSY47 LCU45:LCU47 LMQ45:LMQ47 LWM45:LWM47 MGI45:MGI47 MQE45:MQE47 NAA45:NAA47 NJW45:NJW47 NTS45:NTS47 ODO45:ODO47 ONK45:ONK47 OXG45:OXG47 PHC45:PHC47 PQY45:PQY47 QAU45:QAU47 QKQ45:QKQ47 QUM45:QUM47 REI45:REI47 ROE45:ROE47 RYA45:RYA47 SHW45:SHW47 SRS45:SRS47 TBO45:TBO47 TLK45:TLK47 TVG45:TVG47 UFC45:UFC47 UOY45:UOY47 UYU45:UYU47 VIQ45:VIQ47 VSM45:VSM47 WCI45:WCI47 WME45:WME47 WWA45:WWA47 TN61:TN83 ADJ61:ADJ83 ANF61:ANF83 AXB61:AXB83 BGX61:BGX83 BQT61:BQT83 CAP61:CAP83 CKL61:CKL83 CUH61:CUH83 DED61:DED83 DNZ61:DNZ83 DXV61:DXV83 EHR61:EHR83 ERN61:ERN83 FBJ61:FBJ83 FLF61:FLF83 FVB61:FVB83 GEX61:GEX83 GOT61:GOT83 GYP61:GYP83 HIL61:HIL83 HSH61:HSH83 ICD61:ICD83 ILZ61:ILZ83 IVV61:IVV83 JFR61:JFR83 JPN61:JPN83 JZJ61:JZJ83 KJF61:KJF83 KTB61:KTB83 LCX61:LCX83 LMT61:LMT83 LWP61:LWP83 MGL61:MGL83 MQH61:MQH83 NAD61:NAD83 NJZ61:NJZ83 NTV61:NTV83 ODR61:ODR83 ONN61:ONN83 OXJ61:OXJ83 PHF61:PHF83 PRB61:PRB83 QAX61:QAX83 QKT61:QKT83 QUP61:QUP83 REL61:REL83 ROH61:ROH83 RYD61:RYD83 SHZ61:SHZ83 SRV61:SRV83 TBR61:TBR83 TLN61:TLN83 TVJ61:TVJ83 UFF61:UFF83 UPB61:UPB83 UYX61:UYX83 VIT61:VIT83 VSP61:VSP83 WCL61:WCL83 WMH61:WMH83 WWD61:WWD83 S24:S67 JR61:JR83 S84 V68:V83 WWD98 WMH98 WCL98 VSP98 VIT98 UYX98 UPB98 UFF98 TVJ98 TLN98 TBR98 SRV98 SHZ98 RYD98 ROH98 REL98 QUP98 QKT98 QAX98 PRB98 PHF98 OXJ98 ONN98 ODR98 NTV98 NJZ98 NAD98 MQH98 MGL98 LWP98 LMT98 LCX98 KTB98 KJF98 JZJ98 JPN98 JFR98 IVV98 ILZ98 ICD98 HSH98 HIL98 GYP98 GOT98 GEX98 FVB98 FLF98 FBJ98 ERN98 EHR98 DXV98 DNZ98 DED98 CUH98 CKL98 CAP98 BQT98 BGX98 AXB98 ANF98 ADJ98 TN98 JR98 V86:V131" xr:uid="{00000000-0002-0000-0100-000000000000}">
      <formula1>$J$2:$J$4</formula1>
    </dataValidation>
    <dataValidation type="list" allowBlank="1" showInputMessage="1" showErrorMessage="1" sqref="JP45:JP47 TL45:TL47 ADH45:ADH47 AND45:AND47 AWZ45:AWZ47 BGV45:BGV47 BQR45:BQR47 CAN45:CAN47 CKJ45:CKJ47 CUF45:CUF47 DEB45:DEB47 DNX45:DNX47 DXT45:DXT47 EHP45:EHP47 ERL45:ERL47 FBH45:FBH47 FLD45:FLD47 FUZ45:FUZ47 GEV45:GEV47 GOR45:GOR47 GYN45:GYN47 HIJ45:HIJ47 HSF45:HSF47 ICB45:ICB47 ILX45:ILX47 IVT45:IVT47 JFP45:JFP47 JPL45:JPL47 JZH45:JZH47 KJD45:KJD47 KSZ45:KSZ47 LCV45:LCV47 LMR45:LMR47 LWN45:LWN47 MGJ45:MGJ47 MQF45:MQF47 NAB45:NAB47 NJX45:NJX47 NTT45:NTT47 ODP45:ODP47 ONL45:ONL47 OXH45:OXH47 PHD45:PHD47 PQZ45:PQZ47 QAV45:QAV47 QKR45:QKR47 QUN45:QUN47 REJ45:REJ47 ROF45:ROF47 RYB45:RYB47 SHX45:SHX47 SRT45:SRT47 TBP45:TBP47 TLL45:TLL47 TVH45:TVH47 UFD45:UFD47 UOZ45:UOZ47 UYV45:UYV47 VIR45:VIR47 VSN45:VSN47 WCJ45:WCJ47 WMF45:WMF47 WWB45:WWB47 T24:T51 TO61:TO83 ADK61:ADK83 ANG61:ANG83 AXC61:AXC83 BGY61:BGY83 BQU61:BQU83 CAQ61:CAQ83 CKM61:CKM83 CUI61:CUI83 DEE61:DEE83 DOA61:DOA83 DXW61:DXW83 EHS61:EHS83 ERO61:ERO83 FBK61:FBK83 FLG61:FLG83 FVC61:FVC83 GEY61:GEY83 GOU61:GOU83 GYQ61:GYQ83 HIM61:HIM83 HSI61:HSI83 ICE61:ICE83 IMA61:IMA83 IVW61:IVW83 JFS61:JFS83 JPO61:JPO83 JZK61:JZK83 KJG61:KJG83 KTC61:KTC83 LCY61:LCY83 LMU61:LMU83 LWQ61:LWQ83 MGM61:MGM83 MQI61:MQI83 NAE61:NAE83 NKA61:NKA83 NTW61:NTW83 ODS61:ODS83 ONO61:ONO83 OXK61:OXK83 PHG61:PHG83 PRC61:PRC83 QAY61:QAY83 QKU61:QKU83 QUQ61:QUQ83 REM61:REM83 ROI61:ROI83 RYE61:RYE83 SIA61:SIA83 SRW61:SRW83 TBS61:TBS83 TLO61:TLO83 TVK61:TVK83 UFG61:UFG83 UPC61:UPC83 UYY61:UYY83 VIU61:VIU83 VSQ61:VSQ83 WCM61:WCM83 WMI61:WMI83 WWE61:WWE83 T55:T67 JS61:JS83 T84 W68:W83 WWE98 WMI98 WCM98 VSQ98 VIU98 UYY98 UPC98 UFG98 TVK98 TLO98 TBS98 SRW98 SIA98 RYE98 ROI98 REM98 QUQ98 QKU98 QAY98 PRC98 PHG98 OXK98 ONO98 ODS98 NTW98 NKA98 NAE98 MQI98 MGM98 LWQ98 LMU98 LCY98 KTC98 KJG98 JZK98 JPO98 JFS98 IVW98 IMA98 ICE98 HSI98 HIM98 GYQ98 GOU98 GEY98 FVC98 FLG98 FBK98 ERO98 EHS98 DXW98 DOA98 DEE98 CUI98 CKM98 CAQ98 BQU98 BGY98 AXC98 ANG98 ADK98 TO98 JS98 W86:W131" xr:uid="{00000000-0002-0000-0100-000001000000}">
      <formula1>$I$2:$I$4</formula1>
    </dataValidation>
    <dataValidation type="list" allowBlank="1" showInputMessage="1" showErrorMessage="1" prompt=" - " sqref="F25 F35:F37 F30 F39 F42 F97" xr:uid="{00000000-0002-0000-0100-000002000000}">
      <formula1>$G$2:$G$5</formula1>
    </dataValidation>
    <dataValidation type="list" allowBlank="1" showInputMessage="1" showErrorMessage="1" prompt=" - " sqref="B25 B35:B37 B30 B39 B42 B97" xr:uid="{00000000-0002-0000-0100-000003000000}">
      <formula1>$F$2:$F$11</formula1>
    </dataValidation>
    <dataValidation type="list" allowBlank="1" showInputMessage="1" showErrorMessage="1" prompt=" - " sqref="C25 C35:C37 C39 C30 C42 C97" xr:uid="{00000000-0002-0000-0100-000004000000}">
      <formula1>$D$2:$D$15</formula1>
    </dataValidation>
    <dataValidation type="list" allowBlank="1" showInputMessage="1" showErrorMessage="1" sqref="T52:T54" xr:uid="{00000000-0002-0000-0100-000005000000}">
      <formula1>$I$2:$I$5</formula1>
    </dataValidation>
    <dataValidation type="list" allowBlank="1" showInputMessage="1" showErrorMessage="1" sqref="B48 B55 B58:B60 B84 B86:B95 IX98 ST98 ACP98 AML98 AWH98 BGD98 BPZ98 BZV98 CJR98 CTN98 DDJ98 DNF98 DXB98 EGX98 EQT98 FAP98 FKL98 FUH98 GED98 GNZ98 GXV98 HHR98 HRN98 IBJ98 ILF98 IVB98 JEX98 JOT98 JYP98 KIL98 KSH98 LCD98 LLZ98 LVV98 MFR98 MPN98 MZJ98 NJF98 NTB98 OCX98 OMT98 OWP98 PGL98 PQH98 QAD98 QJZ98 QTV98 RDR98 RNN98 RXJ98 SHF98 SRB98 TAX98 TKT98 TUP98 UEL98 UOH98 UYD98 VHZ98 VRV98 WBR98 WLN98 WVJ98 B98 B100 B128:B131" xr:uid="{00000000-0002-0000-0100-000006000000}">
      <formula1>$F$2:$F$6</formula1>
    </dataValidation>
    <dataValidation type="list" allowBlank="1" showInputMessage="1" showErrorMessage="1" sqref="C48 C55 C58:C60 C84 C86:C95 IY98 SU98 ACQ98 AMM98 AWI98 BGE98 BQA98 BZW98 CJS98 CTO98 DDK98 DNG98 DXC98 EGY98 EQU98 FAQ98 FKM98 FUI98 GEE98 GOA98 GXW98 HHS98 HRO98 IBK98 ILG98 IVC98 JEY98 JOU98 JYQ98 KIM98 KSI98 LCE98 LMA98 LVW98 MFS98 MPO98 MZK98 NJG98 NTC98 OCY98 OMU98 OWQ98 PGM98 PQI98 QAE98 QKA98 QTW98 RDS98 RNO98 RXK98 SHG98 SRC98 TAY98 TKU98 TUQ98 UEM98 UOI98 UYE98 VIA98 VRW98 WBS98 WLO98 WVK98 C98 C100 C128:C131" xr:uid="{00000000-0002-0000-0100-000007000000}">
      <formula1>$D$2:$D$13</formula1>
    </dataValidation>
    <dataValidation type="list" allowBlank="1" showInputMessage="1" showErrorMessage="1" sqref="F48 F55 F58:F60 F84 F86:F95 JB98 SX98 ACT98 AMP98 AWL98 BGH98 BQD98 BZZ98 CJV98 CTR98 DDN98 DNJ98 DXF98 EHB98 EQX98 FAT98 FKP98 FUL98 GEH98 GOD98 GXZ98 HHV98 HRR98 IBN98 ILJ98 IVF98 JFB98 JOX98 JYT98 KIP98 KSL98 LCH98 LMD98 LVZ98 MFV98 MPR98 MZN98 NJJ98 NTF98 ODB98 OMX98 OWT98 PGP98 PQL98 QAH98 QKD98 QTZ98 RDV98 RNR98 RXN98 SHJ98 SRF98 TBB98 TKX98 TUT98 UEP98 UOL98 UYH98 VID98 VRZ98 WBV98 WLR98 WVN98 F98 F100 F102 F115:F116 F123:F125 F104:F112 F128:F131" xr:uid="{00000000-0002-0000-0100-000008000000}">
      <formula1>$G$2:$G$5</formula1>
    </dataValidation>
    <dataValidation type="list" allowBlank="1" showInputMessage="1" showErrorMessage="1" sqref="I48:I60 I84 I86:I95 JE98 TA98 ACW98 AMS98 AWO98 BGK98 BQG98 CAC98 CJY98 CTU98 DDQ98 DNM98 DXI98 EHE98 ERA98 FAW98 FKS98 FUO98 GEK98 GOG98 GYC98 HHY98 HRU98 IBQ98 ILM98 IVI98 JFE98 JPA98 JYW98 KIS98 KSO98 LCK98 LMG98 LWC98 MFY98 MPU98 MZQ98 NJM98 NTI98 ODE98 ONA98 OWW98 PGS98 PQO98 QAK98 QKG98 QUC98 RDY98 RNU98 RXQ98 SHM98 SRI98 TBE98 TLA98 TUW98 UES98 UOO98 UYK98 VIG98 VSC98 WBY98 WLU98 WVQ98 I98:I131" xr:uid="{00000000-0002-0000-0100-000009000000}">
      <formula1>$H$2:$H$3</formula1>
    </dataValidation>
  </dataValidations>
  <hyperlinks>
    <hyperlink ref="R49" r:id="rId1" xr:uid="{00000000-0004-0000-0100-000000000000}"/>
    <hyperlink ref="R55" r:id="rId2" xr:uid="{00000000-0004-0000-0100-000001000000}"/>
    <hyperlink ref="R56" r:id="rId3" xr:uid="{00000000-0004-0000-0100-000002000000}"/>
    <hyperlink ref="R60" r:id="rId4" xr:uid="{00000000-0004-0000-0100-000003000000}"/>
    <hyperlink ref="J63" r:id="rId5" location="overlay-context=" xr:uid="{00000000-0004-0000-0100-000004000000}"/>
    <hyperlink ref="J64" r:id="rId6" location="overlay-context=" xr:uid="{00000000-0004-0000-0100-000005000000}"/>
    <hyperlink ref="U74" r:id="rId7" location="overlay-context=_x000a__x000a_19/07/2018:" display="http://www.idep.edu.co/?q=content/gf-14-proceso-de-gesti%C3%B3n-financiera#overlay-context=_x000a__x000a_19/07/2018:" xr:uid="{00000000-0004-0000-0100-000006000000}"/>
    <hyperlink ref="U79" r:id="rId8" xr:uid="{00000000-0004-0000-0100-000007000000}"/>
    <hyperlink ref="U78" r:id="rId9" xr:uid="{00000000-0004-0000-0100-000008000000}"/>
    <hyperlink ref="R62" r:id="rId10" location="overlay-context=_x000a__x000a_24/12/2018:  radicado No. 00106-817-001434 del 29 de noviembre de 2018. " display="http://www.idep.edu.co/?q=content/gf-14-proceso-de-gesti%C3%B3n-financiera#overlay-context=_x000a__x000a_24/12/2018:  radicado No. 00106-817-001434 del 29 de noviembre de 2018. " xr:uid="{00000000-0004-0000-0100-000009000000}"/>
    <hyperlink ref="U89" r:id="rId11" xr:uid="{00000000-0004-0000-0100-00000A000000}"/>
    <hyperlink ref="S95" r:id="rId12" display="https://drive.google.com/drive/folders/1PEA_kHglMECvfb2aRpTEgSxTeLRMahB-" xr:uid="{00000000-0004-0000-0100-00000B000000}"/>
    <hyperlink ref="U95" r:id="rId13" display="https://drive.google.com/drive/folders/1PEA_kHglMECvfb2aRpTEgSxTeLRMahB-" xr:uid="{00000000-0004-0000-0100-00000C000000}"/>
    <hyperlink ref="U94" r:id="rId14" xr:uid="{00000000-0004-0000-0100-00000D000000}"/>
    <hyperlink ref="S98" r:id="rId15" xr:uid="{00000000-0004-0000-0100-00000E000000}"/>
    <hyperlink ref="U98" r:id="rId16" xr:uid="{00000000-0004-0000-0100-00000F000000}"/>
    <hyperlink ref="S102" r:id="rId17" display="http://www.idep.edu.co/sites/default/files/PL-GT-12-02%20Plan%20Contingencia%20Tecno%20V9.pdf" xr:uid="{00000000-0004-0000-0100-000010000000}"/>
    <hyperlink ref="S103" r:id="rId18" location="gid=292185415" display="https://docs.google.com/spreadsheets/d/1rkj1JMm4LnWNRWL--zXFJrjXKTK2WPHCiHY5g3cAogk/edit#gid=292185415" xr:uid="{00000000-0004-0000-0100-000011000000}"/>
    <hyperlink ref="U101" r:id="rId19" location="gid=292185415_x000a_" xr:uid="{00000000-0004-0000-0100-000012000000}"/>
    <hyperlink ref="U102" r:id="rId20" xr:uid="{00000000-0004-0000-0100-000013000000}"/>
    <hyperlink ref="U103" r:id="rId21" location="gid=292185415_x000a_" xr:uid="{00000000-0004-0000-0100-000014000000}"/>
    <hyperlink ref="U104" r:id="rId22" xr:uid="{00000000-0004-0000-0100-000015000000}"/>
    <hyperlink ref="U127" r:id="rId23" location="overlay-context=_x000a_" xr:uid="{00000000-0004-0000-0100-000016000000}"/>
    <hyperlink ref="U123" r:id="rId24" xr:uid="{00000000-0004-0000-0100-000017000000}"/>
    <hyperlink ref="U105" r:id="rId25" xr:uid="{00000000-0004-0000-0100-000018000000}"/>
    <hyperlink ref="U106" r:id="rId26" xr:uid="{00000000-0004-0000-0100-000019000000}"/>
    <hyperlink ref="U114" r:id="rId27" location="gid=0" xr:uid="{00000000-0004-0000-0100-00001A000000}"/>
    <hyperlink ref="U116" r:id="rId28" location="gid=1828784513_x000a_" xr:uid="{00000000-0004-0000-0100-00001B000000}"/>
    <hyperlink ref="U130" r:id="rId29" location="search/autoreporte/WhctKJVRNJdDGPhSjSjkwHLGPlwPdgbXrvSQdbLBMJBxLXBfNXTKjWGFjcdBTqvxxftBKqL" xr:uid="{00000000-0004-0000-0100-00001C000000}"/>
    <hyperlink ref="U131" r:id="rId30" xr:uid="{00000000-0004-0000-0100-00001D000000}"/>
  </hyperlinks>
  <pageMargins left="0.7" right="0.7" top="0.75" bottom="0.75" header="0.3" footer="0.3"/>
  <pageSetup orientation="portrait" r:id="rId31"/>
  <drawing r:id="rId32"/>
  <extLst>
    <ext xmlns:x14="http://schemas.microsoft.com/office/spreadsheetml/2009/9/main" uri="{78C0D931-6437-407d-A8EE-F0AAD7539E65}">
      <x14:conditionalFormattings>
        <x14:conditionalFormatting xmlns:xm="http://schemas.microsoft.com/office/excel/2006/main">
          <x14:cfRule type="containsText" priority="670" stopIfTrue="1" operator="containsText" text="Cerrada" id="{14444EBC-FE5F-442C-B15C-A6761DB350F5}">
            <xm:f>NOT(ISERROR(SEARCH("Cerrada",PM!W42)))</xm:f>
            <x14:dxf>
              <font>
                <b/>
                <i val="0"/>
              </font>
              <fill>
                <patternFill>
                  <bgColor rgb="FF00B050"/>
                </patternFill>
              </fill>
            </x14:dxf>
          </x14:cfRule>
          <x14:cfRule type="containsText" priority="671" stopIfTrue="1" operator="containsText" text="En ejecución" id="{82CD5ECD-16EB-4FA0-9177-5F67F4FCA9B6}">
            <xm:f>NOT(ISERROR(SEARCH("En ejecución",PM!W42)))</xm:f>
            <x14:dxf>
              <font>
                <b/>
                <i val="0"/>
              </font>
              <fill>
                <patternFill>
                  <bgColor rgb="FFFFFF00"/>
                </patternFill>
              </fill>
            </x14:dxf>
          </x14:cfRule>
          <x14:cfRule type="containsText" priority="672" stopIfTrue="1" operator="containsText" text="Vencida" id="{94D697D9-CC7F-4EC5-ACC0-EA7C28750FDB}">
            <xm:f>NOT(ISERROR(SEARCH("Vencida",PM!W42)))</xm:f>
            <x14:dxf>
              <font>
                <b/>
                <i val="0"/>
              </font>
              <fill>
                <patternFill>
                  <bgColor rgb="FFFF0000"/>
                </patternFill>
              </fill>
            </x14:dxf>
          </x14:cfRule>
          <xm:sqref>T61</xm:sqref>
        </x14:conditionalFormatting>
        <x14:conditionalFormatting xmlns:xm="http://schemas.microsoft.com/office/excel/2006/main">
          <x14:cfRule type="containsText" priority="717" stopIfTrue="1" operator="containsText" text="Vencida" id="{94D697D9-CC7F-4EC5-ACC0-EA7C28750FDB}">
            <xm:f>NOT(ISERROR(SEARCH("Vencida",PM!W50)))</xm:f>
            <x14:dxf>
              <font>
                <b/>
                <i val="0"/>
              </font>
              <fill>
                <patternFill>
                  <bgColor rgb="FFFF0000"/>
                </patternFill>
              </fill>
            </x14:dxf>
          </x14:cfRule>
          <x14:cfRule type="containsText" priority="716" stopIfTrue="1" operator="containsText" text="En ejecución" id="{82CD5ECD-16EB-4FA0-9177-5F67F4FCA9B6}">
            <xm:f>NOT(ISERROR(SEARCH("En ejecución",PM!W50)))</xm:f>
            <x14:dxf>
              <font>
                <b/>
                <i val="0"/>
              </font>
              <fill>
                <patternFill>
                  <bgColor rgb="FFFFFF00"/>
                </patternFill>
              </fill>
            </x14:dxf>
          </x14:cfRule>
          <x14:cfRule type="containsText" priority="715" stopIfTrue="1" operator="containsText" text="Cerrada" id="{14444EBC-FE5F-442C-B15C-A6761DB350F5}">
            <xm:f>NOT(ISERROR(SEARCH("Cerrada",PM!W50)))</xm:f>
            <x14:dxf>
              <font>
                <b/>
                <i val="0"/>
              </font>
              <fill>
                <patternFill>
                  <bgColor rgb="FF00B050"/>
                </patternFill>
              </fill>
            </x14:dxf>
          </x14:cfRule>
          <xm:sqref>T62</xm:sqref>
        </x14:conditionalFormatting>
        <x14:conditionalFormatting xmlns:xm="http://schemas.microsoft.com/office/excel/2006/main">
          <x14:cfRule type="containsText" priority="729" stopIfTrue="1" operator="containsText" text="Vencida" id="{94D697D9-CC7F-4EC5-ACC0-EA7C28750FDB}">
            <xm:f>NOT(ISERROR(SEARCH("Vencida",PM!#REF!)))</xm:f>
            <x14:dxf>
              <font>
                <b/>
                <i val="0"/>
              </font>
              <fill>
                <patternFill>
                  <bgColor rgb="FFFF0000"/>
                </patternFill>
              </fill>
            </x14:dxf>
          </x14:cfRule>
          <x14:cfRule type="containsText" priority="728" stopIfTrue="1" operator="containsText" text="En ejecución" id="{82CD5ECD-16EB-4FA0-9177-5F67F4FCA9B6}">
            <xm:f>NOT(ISERROR(SEARCH("En ejecución",PM!#REF!)))</xm:f>
            <x14:dxf>
              <font>
                <b/>
                <i val="0"/>
              </font>
              <fill>
                <patternFill>
                  <bgColor rgb="FFFFFF00"/>
                </patternFill>
              </fill>
            </x14:dxf>
          </x14:cfRule>
          <x14:cfRule type="containsText" priority="727" stopIfTrue="1" operator="containsText" text="Cerrada" id="{14444EBC-FE5F-442C-B15C-A6761DB350F5}">
            <xm:f>NOT(ISERROR(SEARCH("Cerrada",PM!#REF!)))</xm:f>
            <x14:dxf>
              <font>
                <b/>
                <i val="0"/>
              </font>
              <fill>
                <patternFill>
                  <bgColor rgb="FF00B050"/>
                </patternFill>
              </fill>
            </x14:dxf>
          </x14:cfRule>
          <xm:sqref>T63</xm:sqref>
        </x14:conditionalFormatting>
        <x14:conditionalFormatting xmlns:xm="http://schemas.microsoft.com/office/excel/2006/main">
          <x14:cfRule type="containsText" priority="726" stopIfTrue="1" operator="containsText" text="Vencida" id="{94D697D9-CC7F-4EC5-ACC0-EA7C28750FDB}">
            <xm:f>NOT(ISERROR(SEARCH("Vencida",PM!W51)))</xm:f>
            <x14:dxf>
              <font>
                <b/>
                <i val="0"/>
              </font>
              <fill>
                <patternFill>
                  <bgColor rgb="FFFF0000"/>
                </patternFill>
              </fill>
            </x14:dxf>
          </x14:cfRule>
          <x14:cfRule type="containsText" priority="725" stopIfTrue="1" operator="containsText" text="En ejecución" id="{82CD5ECD-16EB-4FA0-9177-5F67F4FCA9B6}">
            <xm:f>NOT(ISERROR(SEARCH("En ejecución",PM!W51)))</xm:f>
            <x14:dxf>
              <font>
                <b/>
                <i val="0"/>
              </font>
              <fill>
                <patternFill>
                  <bgColor rgb="FFFFFF00"/>
                </patternFill>
              </fill>
            </x14:dxf>
          </x14:cfRule>
          <x14:cfRule type="containsText" priority="724" stopIfTrue="1" operator="containsText" text="Cerrada" id="{14444EBC-FE5F-442C-B15C-A6761DB350F5}">
            <xm:f>NOT(ISERROR(SEARCH("Cerrada",PM!W51)))</xm:f>
            <x14:dxf>
              <font>
                <b/>
                <i val="0"/>
              </font>
              <fill>
                <patternFill>
                  <bgColor rgb="FF00B050"/>
                </patternFill>
              </fill>
            </x14:dxf>
          </x14:cfRule>
          <xm:sqref>T64:T65</xm:sqref>
        </x14:conditionalFormatting>
        <x14:conditionalFormatting xmlns:xm="http://schemas.microsoft.com/office/excel/2006/main">
          <x14:cfRule type="containsText" priority="735" stopIfTrue="1" operator="containsText" text="Vencida" id="{94D697D9-CC7F-4EC5-ACC0-EA7C28750FDB}">
            <xm:f>NOT(ISERROR(SEARCH("Vencida",PM!#REF!)))</xm:f>
            <x14:dxf>
              <font>
                <b/>
                <i val="0"/>
              </font>
              <fill>
                <patternFill>
                  <bgColor rgb="FFFF0000"/>
                </patternFill>
              </fill>
            </x14:dxf>
          </x14:cfRule>
          <x14:cfRule type="containsText" priority="733" stopIfTrue="1" operator="containsText" text="Cerrada" id="{14444EBC-FE5F-442C-B15C-A6761DB350F5}">
            <xm:f>NOT(ISERROR(SEARCH("Cerrada",PM!#REF!)))</xm:f>
            <x14:dxf>
              <font>
                <b/>
                <i val="0"/>
              </font>
              <fill>
                <patternFill>
                  <bgColor rgb="FF00B050"/>
                </patternFill>
              </fill>
            </x14:dxf>
          </x14:cfRule>
          <x14:cfRule type="containsText" priority="734" stopIfTrue="1" operator="containsText" text="En ejecución" id="{82CD5ECD-16EB-4FA0-9177-5F67F4FCA9B6}">
            <xm:f>NOT(ISERROR(SEARCH("En ejecución",PM!#REF!)))</xm:f>
            <x14:dxf>
              <font>
                <b/>
                <i val="0"/>
              </font>
              <fill>
                <patternFill>
                  <bgColor rgb="FFFFFF00"/>
                </patternFill>
              </fill>
            </x14:dxf>
          </x14:cfRule>
          <xm:sqref>T66:T67 W68:W71</xm:sqref>
        </x14:conditionalFormatting>
        <x14:conditionalFormatting xmlns:xm="http://schemas.microsoft.com/office/excel/2006/main">
          <x14:cfRule type="containsText" priority="736" stopIfTrue="1" operator="containsText" text="Cerrada" id="{14444EBC-FE5F-442C-B15C-A6761DB350F5}">
            <xm:f>NOT(ISERROR(SEARCH("Cerrada",PM!W53)))</xm:f>
            <x14:dxf>
              <font>
                <b/>
                <i val="0"/>
              </font>
              <fill>
                <patternFill>
                  <bgColor rgb="FF00B050"/>
                </patternFill>
              </fill>
            </x14:dxf>
          </x14:cfRule>
          <x14:cfRule type="containsText" priority="737" stopIfTrue="1" operator="containsText" text="En ejecución" id="{82CD5ECD-16EB-4FA0-9177-5F67F4FCA9B6}">
            <xm:f>NOT(ISERROR(SEARCH("En ejecución",PM!W53)))</xm:f>
            <x14:dxf>
              <font>
                <b/>
                <i val="0"/>
              </font>
              <fill>
                <patternFill>
                  <bgColor rgb="FFFFFF00"/>
                </patternFill>
              </fill>
            </x14:dxf>
          </x14:cfRule>
          <x14:cfRule type="containsText" priority="738" stopIfTrue="1" operator="containsText" text="Vencida" id="{94D697D9-CC7F-4EC5-ACC0-EA7C28750FDB}">
            <xm:f>NOT(ISERROR(SEARCH("Vencida",PM!W53)))</xm:f>
            <x14:dxf>
              <font>
                <b/>
                <i val="0"/>
              </font>
              <fill>
                <patternFill>
                  <bgColor rgb="FFFF0000"/>
                </patternFill>
              </fill>
            </x14:dxf>
          </x14:cfRule>
          <xm:sqref>W72:W83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Z951"/>
  <sheetViews>
    <sheetView showGridLines="0" topLeftCell="A22" zoomScale="85" zoomScaleNormal="85" workbookViewId="0">
      <selection activeCell="E36" sqref="E36"/>
    </sheetView>
  </sheetViews>
  <sheetFormatPr baseColWidth="10" defaultColWidth="14.42578125" defaultRowHeight="15" customHeight="1" x14ac:dyDescent="0.25"/>
  <cols>
    <col min="1" max="1" width="6.5703125" customWidth="1"/>
    <col min="2" max="2" width="14.85546875" customWidth="1"/>
    <col min="3" max="3" width="17.5703125" customWidth="1"/>
    <col min="4" max="4" width="21.5703125" customWidth="1"/>
    <col min="5" max="5" width="52.28515625" customWidth="1"/>
    <col min="6" max="6" width="24.140625" customWidth="1"/>
    <col min="7" max="7" width="26.5703125" customWidth="1"/>
    <col min="8" max="8" width="25.85546875" customWidth="1"/>
    <col min="9" max="9" width="14" customWidth="1"/>
    <col min="10" max="10" width="23" customWidth="1"/>
    <col min="11" max="11" width="18.5703125" customWidth="1"/>
    <col min="12" max="12" width="20" customWidth="1"/>
    <col min="13" max="13" width="18.28515625" customWidth="1"/>
    <col min="14" max="15" width="18" customWidth="1"/>
    <col min="16" max="16" width="26.28515625" customWidth="1"/>
    <col min="17" max="17" width="24.85546875" customWidth="1"/>
    <col min="18" max="18" width="19.42578125" customWidth="1"/>
    <col min="19" max="19" width="36" customWidth="1"/>
    <col min="20" max="20" width="76" customWidth="1"/>
    <col min="21" max="21" width="40.140625" customWidth="1"/>
    <col min="22" max="22" width="18.42578125" customWidth="1"/>
    <col min="23" max="23" width="19.42578125" customWidth="1"/>
    <col min="24" max="24" width="33.7109375" customWidth="1"/>
    <col min="25" max="25" width="31.140625" customWidth="1"/>
    <col min="26" max="26" width="14.42578125" customWidth="1"/>
    <col min="27" max="28" width="11" customWidth="1"/>
  </cols>
  <sheetData>
    <row r="1" spans="1:25" ht="44.25" hidden="1" customHeight="1" x14ac:dyDescent="0.35">
      <c r="A1" s="1"/>
      <c r="B1" s="59"/>
      <c r="C1" s="60" t="s">
        <v>15</v>
      </c>
      <c r="D1" s="60" t="s">
        <v>52</v>
      </c>
      <c r="E1" s="4"/>
      <c r="F1" s="5" t="s">
        <v>53</v>
      </c>
      <c r="G1" s="5" t="s">
        <v>54</v>
      </c>
      <c r="H1" s="5" t="s">
        <v>55</v>
      </c>
      <c r="I1" s="5" t="s">
        <v>56</v>
      </c>
      <c r="J1" s="5" t="s">
        <v>57</v>
      </c>
      <c r="L1" s="7"/>
      <c r="M1" s="6"/>
      <c r="N1" s="6"/>
      <c r="O1" s="6"/>
      <c r="P1" s="6"/>
      <c r="Q1" s="6"/>
      <c r="R1" s="6"/>
    </row>
    <row r="2" spans="1:25" s="48" customFormat="1" ht="26.25" hidden="1" customHeight="1" thickBot="1" x14ac:dyDescent="0.25">
      <c r="B2" s="58"/>
      <c r="C2" s="61" t="s">
        <v>58</v>
      </c>
      <c r="D2" s="61" t="s">
        <v>59</v>
      </c>
      <c r="E2" s="54"/>
      <c r="F2" s="64" t="s">
        <v>60</v>
      </c>
      <c r="G2" s="65" t="s">
        <v>61</v>
      </c>
      <c r="H2" s="64" t="s">
        <v>62</v>
      </c>
      <c r="I2" s="112" t="s">
        <v>63</v>
      </c>
      <c r="J2" s="52" t="s">
        <v>64</v>
      </c>
      <c r="L2" s="49"/>
      <c r="M2" s="51"/>
      <c r="N2" s="51"/>
      <c r="O2" s="51"/>
      <c r="P2" s="51"/>
      <c r="Q2" s="51"/>
      <c r="R2" s="51"/>
    </row>
    <row r="3" spans="1:25" s="48" customFormat="1" ht="26.25" hidden="1" customHeight="1" thickBot="1" x14ac:dyDescent="0.25">
      <c r="B3" s="58"/>
      <c r="C3" s="61" t="s">
        <v>65</v>
      </c>
      <c r="D3" s="61" t="s">
        <v>66</v>
      </c>
      <c r="E3" s="54"/>
      <c r="F3" s="64" t="s">
        <v>67</v>
      </c>
      <c r="G3" s="65" t="s">
        <v>68</v>
      </c>
      <c r="H3" s="65" t="s">
        <v>69</v>
      </c>
      <c r="I3" s="114" t="s">
        <v>70</v>
      </c>
      <c r="J3" s="52" t="s">
        <v>71</v>
      </c>
      <c r="L3" s="49"/>
      <c r="M3" s="51"/>
      <c r="N3" s="51"/>
      <c r="O3" s="51"/>
      <c r="P3" s="51"/>
      <c r="Q3" s="51"/>
      <c r="R3" s="51"/>
    </row>
    <row r="4" spans="1:25" s="48" customFormat="1" ht="26.25" hidden="1" customHeight="1" thickBot="1" x14ac:dyDescent="0.25">
      <c r="B4" s="58"/>
      <c r="C4" s="61" t="s">
        <v>72</v>
      </c>
      <c r="D4" s="61" t="s">
        <v>73</v>
      </c>
      <c r="E4" s="54"/>
      <c r="F4" s="64" t="s">
        <v>74</v>
      </c>
      <c r="G4" s="65" t="s">
        <v>75</v>
      </c>
      <c r="H4" s="55"/>
      <c r="I4" s="113" t="s">
        <v>76</v>
      </c>
      <c r="J4" s="52" t="s">
        <v>77</v>
      </c>
      <c r="L4" s="49"/>
      <c r="M4" s="51"/>
      <c r="N4" s="51"/>
      <c r="O4" s="51"/>
      <c r="P4" s="51"/>
      <c r="Q4" s="51"/>
      <c r="R4" s="51"/>
    </row>
    <row r="5" spans="1:25" s="48" customFormat="1" ht="39" hidden="1" customHeight="1" thickBot="1" x14ac:dyDescent="0.25">
      <c r="B5" s="58"/>
      <c r="C5" s="61" t="s">
        <v>78</v>
      </c>
      <c r="D5" s="61" t="s">
        <v>79</v>
      </c>
      <c r="E5" s="54"/>
      <c r="F5" s="65" t="s">
        <v>80</v>
      </c>
      <c r="G5" s="65" t="s">
        <v>81</v>
      </c>
      <c r="H5" s="53"/>
      <c r="I5" s="52"/>
      <c r="J5" s="52"/>
      <c r="L5" s="49"/>
      <c r="M5" s="51"/>
      <c r="N5" s="51"/>
      <c r="O5" s="51"/>
      <c r="P5" s="51"/>
      <c r="Q5" s="51"/>
      <c r="R5" s="51"/>
    </row>
    <row r="6" spans="1:25" s="48" customFormat="1" ht="26.25" hidden="1" customHeight="1" thickBot="1" x14ac:dyDescent="0.25">
      <c r="B6" s="58"/>
      <c r="C6" s="61" t="s">
        <v>82</v>
      </c>
      <c r="D6" s="61" t="s">
        <v>83</v>
      </c>
      <c r="F6" s="65" t="s">
        <v>84</v>
      </c>
      <c r="G6" s="53"/>
      <c r="H6" s="53"/>
      <c r="I6" s="52"/>
      <c r="J6" s="52"/>
      <c r="L6" s="49"/>
      <c r="M6" s="51"/>
      <c r="N6" s="51"/>
      <c r="O6" s="51"/>
      <c r="P6" s="51"/>
      <c r="Q6" s="51"/>
      <c r="R6" s="51"/>
    </row>
    <row r="7" spans="1:25" s="48" customFormat="1" ht="26.25" hidden="1" customHeight="1" thickBot="1" x14ac:dyDescent="0.25">
      <c r="B7" s="58"/>
      <c r="C7" s="61" t="s">
        <v>85</v>
      </c>
      <c r="D7" s="61" t="s">
        <v>86</v>
      </c>
      <c r="E7" s="54"/>
      <c r="F7" s="55"/>
      <c r="G7" s="53"/>
      <c r="H7" s="53"/>
      <c r="I7" s="56"/>
      <c r="J7" s="56"/>
      <c r="L7" s="49"/>
      <c r="M7" s="51"/>
      <c r="N7" s="51"/>
      <c r="O7" s="51"/>
      <c r="P7" s="51"/>
      <c r="Q7" s="51"/>
      <c r="R7" s="51"/>
    </row>
    <row r="8" spans="1:25" s="48" customFormat="1" ht="26.25" hidden="1" customHeight="1" thickBot="1" x14ac:dyDescent="0.25">
      <c r="B8" s="58"/>
      <c r="C8" s="61" t="s">
        <v>87</v>
      </c>
      <c r="D8" s="61" t="s">
        <v>88</v>
      </c>
      <c r="E8" s="54"/>
      <c r="F8" s="55"/>
      <c r="G8" s="53"/>
      <c r="H8" s="53"/>
      <c r="I8" s="52"/>
      <c r="J8" s="52"/>
      <c r="L8" s="49"/>
      <c r="M8" s="51"/>
      <c r="N8" s="51"/>
      <c r="O8" s="51"/>
      <c r="P8" s="51"/>
      <c r="Q8" s="51"/>
      <c r="R8" s="51"/>
    </row>
    <row r="9" spans="1:25" s="48" customFormat="1" ht="51.75" hidden="1" customHeight="1" thickBot="1" x14ac:dyDescent="0.25">
      <c r="B9" s="58"/>
      <c r="C9" s="61" t="s">
        <v>89</v>
      </c>
      <c r="D9" s="61" t="s">
        <v>90</v>
      </c>
      <c r="E9" s="54"/>
      <c r="F9" s="53"/>
      <c r="G9" s="53"/>
      <c r="H9" s="53"/>
      <c r="I9" s="52"/>
      <c r="J9" s="52"/>
      <c r="L9" s="49"/>
      <c r="M9" s="51"/>
      <c r="N9" s="51"/>
      <c r="O9" s="51"/>
      <c r="P9" s="51"/>
      <c r="Q9" s="51"/>
      <c r="R9" s="51"/>
    </row>
    <row r="10" spans="1:25" s="48" customFormat="1" ht="26.25" hidden="1" customHeight="1" thickBot="1" x14ac:dyDescent="0.25">
      <c r="B10" s="58"/>
      <c r="C10" s="61" t="s">
        <v>91</v>
      </c>
      <c r="D10" s="61" t="s">
        <v>92</v>
      </c>
      <c r="E10" s="54"/>
      <c r="F10" s="53"/>
      <c r="G10" s="53"/>
      <c r="H10" s="53"/>
      <c r="I10" s="52"/>
      <c r="J10" s="52"/>
      <c r="L10" s="49"/>
      <c r="M10" s="51"/>
      <c r="N10" s="51"/>
      <c r="O10" s="51"/>
      <c r="P10" s="51"/>
      <c r="Q10" s="51"/>
      <c r="R10" s="51"/>
    </row>
    <row r="11" spans="1:25" s="48" customFormat="1" ht="39" hidden="1" customHeight="1" thickBot="1" x14ac:dyDescent="0.25">
      <c r="B11" s="58"/>
      <c r="C11" s="61" t="s">
        <v>93</v>
      </c>
      <c r="D11" s="61" t="s">
        <v>94</v>
      </c>
      <c r="E11" s="54"/>
      <c r="F11" s="53"/>
      <c r="G11" s="53"/>
      <c r="H11" s="53"/>
      <c r="I11" s="52"/>
      <c r="J11" s="52"/>
      <c r="L11" s="49"/>
      <c r="M11" s="51"/>
      <c r="N11" s="51"/>
      <c r="O11" s="51"/>
      <c r="P11" s="51"/>
      <c r="Q11" s="51"/>
      <c r="R11" s="51"/>
    </row>
    <row r="12" spans="1:25" s="48" customFormat="1" ht="26.25" hidden="1" customHeight="1" thickBot="1" x14ac:dyDescent="0.25">
      <c r="B12" s="58"/>
      <c r="C12" s="61" t="s">
        <v>95</v>
      </c>
      <c r="D12" s="61" t="s">
        <v>96</v>
      </c>
      <c r="E12" s="54"/>
      <c r="F12" s="57"/>
      <c r="G12" s="57"/>
      <c r="H12" s="57"/>
      <c r="I12" s="58"/>
      <c r="J12" s="51"/>
      <c r="K12" s="51"/>
      <c r="M12" s="49"/>
      <c r="N12" s="51"/>
      <c r="O12" s="51"/>
      <c r="P12" s="51"/>
      <c r="Q12" s="51"/>
      <c r="R12" s="51"/>
      <c r="S12" s="51"/>
    </row>
    <row r="13" spans="1:25" s="48" customFormat="1" ht="39" hidden="1" customHeight="1" thickBot="1" x14ac:dyDescent="0.25">
      <c r="B13" s="58"/>
      <c r="C13" s="61" t="s">
        <v>97</v>
      </c>
      <c r="D13" s="61" t="s">
        <v>98</v>
      </c>
      <c r="E13" s="54"/>
      <c r="F13" s="57"/>
      <c r="G13" s="57"/>
      <c r="H13" s="57"/>
      <c r="I13" s="58"/>
      <c r="J13" s="51"/>
      <c r="K13" s="51"/>
      <c r="M13" s="49"/>
      <c r="N13" s="51"/>
      <c r="O13" s="51"/>
      <c r="P13" s="51"/>
      <c r="Q13" s="51"/>
      <c r="R13" s="51"/>
      <c r="S13" s="51"/>
    </row>
    <row r="14" spans="1:25" s="48" customFormat="1" ht="26.25" hidden="1" customHeight="1" thickBot="1" x14ac:dyDescent="0.25">
      <c r="B14" s="58"/>
      <c r="C14" s="61" t="s">
        <v>99</v>
      </c>
      <c r="D14" s="62"/>
      <c r="E14" s="54"/>
      <c r="F14" s="57"/>
      <c r="G14" s="57"/>
      <c r="H14" s="57"/>
      <c r="I14" s="58"/>
      <c r="J14" s="51"/>
      <c r="K14" s="51"/>
      <c r="M14" s="49"/>
      <c r="N14" s="51"/>
      <c r="O14" s="51"/>
      <c r="P14" s="51"/>
      <c r="Q14" s="51"/>
      <c r="R14" s="51"/>
      <c r="S14" s="51"/>
    </row>
    <row r="15" spans="1:25" s="48" customFormat="1" ht="39" hidden="1" customHeight="1" thickBot="1" x14ac:dyDescent="0.25">
      <c r="B15" s="58"/>
      <c r="C15" s="63" t="s">
        <v>100</v>
      </c>
      <c r="D15" s="61"/>
      <c r="E15" s="54"/>
      <c r="F15" s="57"/>
      <c r="G15" s="57"/>
      <c r="H15" s="57"/>
      <c r="I15" s="58"/>
      <c r="J15" s="51"/>
      <c r="K15" s="51"/>
      <c r="M15" s="49"/>
      <c r="N15" s="51"/>
      <c r="O15" s="51"/>
      <c r="P15" s="51"/>
      <c r="Q15" s="51"/>
      <c r="R15" s="51"/>
      <c r="S15" s="51"/>
    </row>
    <row r="16" spans="1:25" ht="24" hidden="1" customHeight="1" thickBot="1" x14ac:dyDescent="0.4">
      <c r="A16" s="1"/>
      <c r="E16" s="13"/>
      <c r="G16" s="13"/>
      <c r="H16" s="13"/>
      <c r="I16" s="6"/>
      <c r="J16" s="6"/>
      <c r="K16" s="6"/>
      <c r="L16" s="6"/>
      <c r="M16" s="7"/>
      <c r="N16" s="6"/>
      <c r="O16" s="6"/>
      <c r="P16" s="6"/>
      <c r="Q16" s="6"/>
      <c r="R16" s="6"/>
      <c r="S16" s="6"/>
      <c r="T16" s="14"/>
      <c r="U16" s="14"/>
      <c r="V16" s="14"/>
      <c r="X16" s="15"/>
      <c r="Y16" s="15"/>
    </row>
    <row r="17" spans="1:26" ht="27.75" customHeight="1" x14ac:dyDescent="0.25">
      <c r="A17" s="481"/>
      <c r="B17" s="677"/>
      <c r="C17" s="678"/>
      <c r="D17" s="490" t="s">
        <v>101</v>
      </c>
      <c r="E17" s="491"/>
      <c r="F17" s="491"/>
      <c r="G17" s="491"/>
      <c r="H17" s="491"/>
      <c r="I17" s="491"/>
      <c r="J17" s="491"/>
      <c r="K17" s="491"/>
      <c r="L17" s="491"/>
      <c r="M17" s="491"/>
      <c r="N17" s="491"/>
      <c r="O17" s="491"/>
      <c r="P17" s="491"/>
      <c r="Q17" s="491"/>
      <c r="R17" s="491"/>
      <c r="S17" s="491"/>
      <c r="T17" s="491"/>
      <c r="U17" s="491"/>
      <c r="V17" s="491"/>
      <c r="W17" s="492"/>
      <c r="X17" s="80" t="s">
        <v>102</v>
      </c>
    </row>
    <row r="18" spans="1:26" ht="27.75" customHeight="1" x14ac:dyDescent="0.25">
      <c r="A18" s="679"/>
      <c r="B18" s="680"/>
      <c r="C18" s="681"/>
      <c r="D18" s="493"/>
      <c r="E18" s="494"/>
      <c r="F18" s="494"/>
      <c r="G18" s="494"/>
      <c r="H18" s="494"/>
      <c r="I18" s="494"/>
      <c r="J18" s="494"/>
      <c r="K18" s="494"/>
      <c r="L18" s="494"/>
      <c r="M18" s="494"/>
      <c r="N18" s="494"/>
      <c r="O18" s="494"/>
      <c r="P18" s="494"/>
      <c r="Q18" s="494"/>
      <c r="R18" s="494"/>
      <c r="S18" s="494"/>
      <c r="T18" s="494"/>
      <c r="U18" s="494"/>
      <c r="V18" s="494"/>
      <c r="W18" s="495"/>
      <c r="X18" s="121" t="s">
        <v>103</v>
      </c>
    </row>
    <row r="19" spans="1:26" ht="27.75" customHeight="1" x14ac:dyDescent="0.25">
      <c r="A19" s="679"/>
      <c r="B19" s="680"/>
      <c r="C19" s="681"/>
      <c r="D19" s="493"/>
      <c r="E19" s="494"/>
      <c r="F19" s="494"/>
      <c r="G19" s="494"/>
      <c r="H19" s="494"/>
      <c r="I19" s="494"/>
      <c r="J19" s="494"/>
      <c r="K19" s="494"/>
      <c r="L19" s="494"/>
      <c r="M19" s="494"/>
      <c r="N19" s="494"/>
      <c r="O19" s="494"/>
      <c r="P19" s="494"/>
      <c r="Q19" s="494"/>
      <c r="R19" s="494"/>
      <c r="S19" s="494"/>
      <c r="T19" s="494"/>
      <c r="U19" s="494"/>
      <c r="V19" s="494"/>
      <c r="W19" s="495"/>
      <c r="X19" s="122" t="s">
        <v>104</v>
      </c>
    </row>
    <row r="20" spans="1:26" ht="27.75" customHeight="1" thickBot="1" x14ac:dyDescent="0.3">
      <c r="A20" s="682"/>
      <c r="B20" s="683"/>
      <c r="C20" s="684"/>
      <c r="D20" s="496"/>
      <c r="E20" s="497"/>
      <c r="F20" s="497"/>
      <c r="G20" s="497"/>
      <c r="H20" s="497"/>
      <c r="I20" s="497"/>
      <c r="J20" s="497"/>
      <c r="K20" s="497"/>
      <c r="L20" s="497"/>
      <c r="M20" s="497"/>
      <c r="N20" s="497"/>
      <c r="O20" s="497"/>
      <c r="P20" s="497"/>
      <c r="Q20" s="497"/>
      <c r="R20" s="497"/>
      <c r="S20" s="497"/>
      <c r="T20" s="497"/>
      <c r="U20" s="497"/>
      <c r="V20" s="497"/>
      <c r="W20" s="498"/>
      <c r="X20" s="81" t="s">
        <v>105</v>
      </c>
    </row>
    <row r="21" spans="1:26" ht="45" customHeight="1" thickBot="1" x14ac:dyDescent="0.3">
      <c r="A21" s="380" t="s">
        <v>867</v>
      </c>
      <c r="B21" s="375"/>
      <c r="C21" s="375"/>
      <c r="D21" s="374"/>
      <c r="E21" s="374"/>
      <c r="F21" s="374"/>
      <c r="G21" s="374"/>
      <c r="H21" s="374"/>
      <c r="I21" s="374"/>
      <c r="J21" s="374"/>
      <c r="K21" s="374"/>
      <c r="L21" s="374"/>
      <c r="M21" s="374"/>
      <c r="N21" s="374"/>
      <c r="O21" s="374"/>
      <c r="P21" s="374"/>
      <c r="Q21" s="374"/>
      <c r="R21" s="374"/>
      <c r="S21" s="374"/>
      <c r="T21" s="374"/>
      <c r="U21" s="374"/>
      <c r="V21" s="374"/>
      <c r="W21" s="374"/>
      <c r="X21" s="381"/>
    </row>
    <row r="22" spans="1:26" s="66" customFormat="1" ht="45" customHeight="1" thickBot="1" x14ac:dyDescent="0.25">
      <c r="A22" s="668" t="s">
        <v>107</v>
      </c>
      <c r="B22" s="669"/>
      <c r="C22" s="669"/>
      <c r="D22" s="669"/>
      <c r="E22" s="669"/>
      <c r="F22" s="669"/>
      <c r="G22" s="670"/>
      <c r="H22" s="671" t="s">
        <v>108</v>
      </c>
      <c r="I22" s="672"/>
      <c r="J22" s="672"/>
      <c r="K22" s="672"/>
      <c r="L22" s="672"/>
      <c r="M22" s="672"/>
      <c r="N22" s="673"/>
      <c r="O22" s="674" t="s">
        <v>109</v>
      </c>
      <c r="P22" s="675"/>
      <c r="Q22" s="675"/>
      <c r="R22" s="675"/>
      <c r="S22" s="676"/>
      <c r="T22" s="685" t="s">
        <v>110</v>
      </c>
      <c r="U22" s="686"/>
      <c r="V22" s="686"/>
      <c r="W22" s="686"/>
      <c r="X22" s="687"/>
      <c r="Y22" s="68"/>
      <c r="Z22" s="69"/>
    </row>
    <row r="23" spans="1:26" ht="63" customHeight="1" thickBot="1" x14ac:dyDescent="0.3">
      <c r="A23" s="130" t="s">
        <v>111</v>
      </c>
      <c r="B23" s="131" t="s">
        <v>53</v>
      </c>
      <c r="C23" s="131" t="s">
        <v>112</v>
      </c>
      <c r="D23" s="131" t="s">
        <v>113</v>
      </c>
      <c r="E23" s="131" t="s">
        <v>114</v>
      </c>
      <c r="F23" s="131" t="s">
        <v>115</v>
      </c>
      <c r="G23" s="132" t="s">
        <v>116</v>
      </c>
      <c r="H23" s="133" t="s">
        <v>117</v>
      </c>
      <c r="I23" s="131" t="s">
        <v>55</v>
      </c>
      <c r="J23" s="131" t="s">
        <v>118</v>
      </c>
      <c r="K23" s="134" t="s">
        <v>119</v>
      </c>
      <c r="L23" s="134" t="s">
        <v>120</v>
      </c>
      <c r="M23" s="134" t="s">
        <v>121</v>
      </c>
      <c r="N23" s="135" t="s">
        <v>122</v>
      </c>
      <c r="O23" s="472" t="s">
        <v>123</v>
      </c>
      <c r="P23" s="473"/>
      <c r="Q23" s="473"/>
      <c r="R23" s="474"/>
      <c r="S23" s="135" t="s">
        <v>124</v>
      </c>
      <c r="T23" s="136" t="s">
        <v>123</v>
      </c>
      <c r="U23" s="134" t="s">
        <v>124</v>
      </c>
      <c r="V23" s="134" t="s">
        <v>57</v>
      </c>
      <c r="W23" s="134" t="s">
        <v>125</v>
      </c>
      <c r="X23" s="135" t="s">
        <v>126</v>
      </c>
      <c r="Y23" s="67"/>
    </row>
    <row r="70" spans="5:24" ht="63.75" customHeight="1" x14ac:dyDescent="0.25">
      <c r="E70" s="15"/>
      <c r="G70" s="15"/>
      <c r="H70" s="15"/>
      <c r="T70" s="14"/>
      <c r="U70" s="14"/>
      <c r="V70" s="14"/>
      <c r="W70" s="12"/>
      <c r="X70" s="15"/>
    </row>
    <row r="71" spans="5:24" x14ac:dyDescent="0.25">
      <c r="E71" s="15"/>
      <c r="G71" s="15"/>
      <c r="H71" s="15"/>
      <c r="T71" s="14"/>
      <c r="U71" s="14"/>
      <c r="V71" s="14"/>
      <c r="W71" s="12"/>
      <c r="X71" s="15"/>
    </row>
    <row r="72" spans="5:24" x14ac:dyDescent="0.25">
      <c r="E72" s="15"/>
      <c r="G72" s="15"/>
      <c r="H72" s="15"/>
      <c r="T72" s="14"/>
      <c r="U72" s="14"/>
      <c r="V72" s="14"/>
      <c r="W72" s="12"/>
      <c r="X72" s="15"/>
    </row>
    <row r="73" spans="5:24" x14ac:dyDescent="0.25">
      <c r="E73" s="15"/>
      <c r="G73" s="15"/>
      <c r="H73" s="15"/>
      <c r="T73" s="14"/>
      <c r="U73" s="14"/>
      <c r="V73" s="14"/>
      <c r="W73" s="12"/>
      <c r="X73" s="15"/>
    </row>
    <row r="74" spans="5:24" x14ac:dyDescent="0.25">
      <c r="E74" s="15"/>
      <c r="G74" s="15"/>
      <c r="H74" s="15"/>
      <c r="T74" s="14"/>
      <c r="U74" s="14"/>
      <c r="V74" s="14"/>
      <c r="W74" s="12"/>
      <c r="X74" s="15"/>
    </row>
    <row r="75" spans="5:24" x14ac:dyDescent="0.25">
      <c r="E75" s="15"/>
      <c r="G75" s="15"/>
      <c r="H75" s="15"/>
      <c r="T75" s="14"/>
      <c r="U75" s="14"/>
      <c r="V75" s="14"/>
      <c r="W75" s="12"/>
      <c r="X75" s="15"/>
    </row>
    <row r="76" spans="5:24" x14ac:dyDescent="0.25">
      <c r="E76" s="15"/>
      <c r="G76" s="15"/>
      <c r="H76" s="15"/>
      <c r="T76" s="14"/>
      <c r="U76" s="14"/>
      <c r="V76" s="14"/>
      <c r="W76" s="12"/>
      <c r="X76" s="15"/>
    </row>
    <row r="77" spans="5:24" x14ac:dyDescent="0.25">
      <c r="E77" s="15"/>
      <c r="G77" s="15"/>
      <c r="H77" s="15"/>
      <c r="T77" s="14"/>
      <c r="U77" s="14"/>
      <c r="V77" s="14"/>
      <c r="W77" s="12"/>
      <c r="X77" s="15"/>
    </row>
    <row r="78" spans="5:24" x14ac:dyDescent="0.25">
      <c r="E78" s="15"/>
      <c r="G78" s="15"/>
      <c r="H78" s="15"/>
      <c r="T78" s="14"/>
      <c r="U78" s="14"/>
      <c r="V78" s="14"/>
      <c r="W78" s="12"/>
      <c r="X78" s="15"/>
    </row>
    <row r="79" spans="5:24" x14ac:dyDescent="0.25">
      <c r="E79" s="15"/>
      <c r="G79" s="15"/>
      <c r="H79" s="15"/>
      <c r="T79" s="14"/>
      <c r="U79" s="14"/>
      <c r="V79" s="14"/>
      <c r="W79" s="12"/>
      <c r="X79" s="15"/>
    </row>
    <row r="80" spans="5:24" x14ac:dyDescent="0.25">
      <c r="E80" s="15"/>
      <c r="G80" s="15"/>
      <c r="H80" s="15"/>
      <c r="T80" s="14"/>
      <c r="U80" s="14"/>
      <c r="V80" s="14"/>
      <c r="W80" s="12"/>
      <c r="X80" s="15"/>
    </row>
    <row r="81" spans="5:24" x14ac:dyDescent="0.25">
      <c r="E81" s="15"/>
      <c r="G81" s="15"/>
      <c r="H81" s="15"/>
      <c r="T81" s="14"/>
      <c r="U81" s="14"/>
      <c r="V81" s="14"/>
      <c r="W81" s="12"/>
      <c r="X81" s="15"/>
    </row>
    <row r="82" spans="5:24" x14ac:dyDescent="0.25">
      <c r="E82" s="15"/>
      <c r="G82" s="15"/>
      <c r="H82" s="15"/>
      <c r="T82" s="14"/>
      <c r="U82" s="14"/>
      <c r="V82" s="14"/>
      <c r="W82" s="12"/>
      <c r="X82" s="15"/>
    </row>
    <row r="83" spans="5:24" x14ac:dyDescent="0.25">
      <c r="E83" s="15"/>
      <c r="G83" s="15"/>
      <c r="H83" s="15"/>
      <c r="T83" s="14"/>
      <c r="U83" s="14"/>
      <c r="V83" s="14"/>
      <c r="W83" s="12"/>
      <c r="X83" s="15"/>
    </row>
    <row r="84" spans="5:24" x14ac:dyDescent="0.25">
      <c r="E84" s="15"/>
      <c r="G84" s="15"/>
      <c r="H84" s="15"/>
      <c r="T84" s="14"/>
      <c r="U84" s="14"/>
      <c r="V84" s="14"/>
      <c r="W84" s="12"/>
      <c r="X84" s="15"/>
    </row>
    <row r="85" spans="5:24" x14ac:dyDescent="0.25">
      <c r="E85" s="15"/>
      <c r="G85" s="15"/>
      <c r="H85" s="15"/>
      <c r="T85" s="14"/>
      <c r="U85" s="14"/>
      <c r="V85" s="14"/>
      <c r="W85" s="12"/>
      <c r="X85" s="15"/>
    </row>
    <row r="86" spans="5:24" x14ac:dyDescent="0.25">
      <c r="E86" s="15"/>
      <c r="G86" s="15"/>
      <c r="H86" s="15"/>
      <c r="T86" s="14"/>
      <c r="U86" s="14"/>
      <c r="V86" s="14"/>
      <c r="W86" s="12"/>
      <c r="X86" s="15"/>
    </row>
    <row r="87" spans="5:24" x14ac:dyDescent="0.25">
      <c r="E87" s="15"/>
      <c r="G87" s="15"/>
      <c r="H87" s="15"/>
      <c r="T87" s="14"/>
      <c r="U87" s="14"/>
      <c r="V87" s="14"/>
      <c r="W87" s="12"/>
      <c r="X87" s="15"/>
    </row>
    <row r="88" spans="5:24" x14ac:dyDescent="0.25">
      <c r="E88" s="15"/>
      <c r="G88" s="15"/>
      <c r="H88" s="15"/>
      <c r="T88" s="14"/>
      <c r="U88" s="14"/>
      <c r="V88" s="14"/>
      <c r="W88" s="12"/>
      <c r="X88" s="15"/>
    </row>
    <row r="89" spans="5:24" x14ac:dyDescent="0.25">
      <c r="E89" s="15"/>
      <c r="G89" s="15"/>
      <c r="H89" s="15"/>
      <c r="T89" s="14"/>
      <c r="U89" s="14"/>
      <c r="V89" s="14"/>
      <c r="W89" s="12"/>
      <c r="X89" s="15"/>
    </row>
    <row r="90" spans="5:24" x14ac:dyDescent="0.25">
      <c r="E90" s="15"/>
      <c r="G90" s="15"/>
      <c r="H90" s="15"/>
      <c r="T90" s="14"/>
      <c r="U90" s="14"/>
      <c r="V90" s="14"/>
      <c r="W90" s="12"/>
      <c r="X90" s="15"/>
    </row>
    <row r="91" spans="5:24" x14ac:dyDescent="0.25">
      <c r="E91" s="15"/>
      <c r="G91" s="15"/>
      <c r="H91" s="15"/>
      <c r="T91" s="14"/>
      <c r="U91" s="14"/>
      <c r="V91" s="14"/>
      <c r="W91" s="12"/>
      <c r="X91" s="15"/>
    </row>
    <row r="92" spans="5:24" x14ac:dyDescent="0.25">
      <c r="E92" s="15"/>
      <c r="G92" s="15"/>
      <c r="H92" s="15"/>
      <c r="T92" s="14"/>
      <c r="U92" s="14"/>
      <c r="V92" s="14"/>
      <c r="W92" s="12"/>
      <c r="X92" s="15"/>
    </row>
    <row r="93" spans="5:24" x14ac:dyDescent="0.25">
      <c r="E93" s="15"/>
      <c r="G93" s="15"/>
      <c r="H93" s="15"/>
      <c r="T93" s="14"/>
      <c r="U93" s="14"/>
      <c r="V93" s="14"/>
      <c r="W93" s="12"/>
      <c r="X93" s="15"/>
    </row>
    <row r="94" spans="5:24" x14ac:dyDescent="0.25">
      <c r="E94" s="15"/>
      <c r="G94" s="15"/>
      <c r="H94" s="15"/>
      <c r="T94" s="14"/>
      <c r="U94" s="14"/>
      <c r="V94" s="14"/>
      <c r="W94" s="12"/>
      <c r="X94" s="15"/>
    </row>
    <row r="95" spans="5:24" x14ac:dyDescent="0.25">
      <c r="E95" s="15"/>
      <c r="G95" s="15"/>
      <c r="H95" s="15"/>
      <c r="T95" s="14"/>
      <c r="U95" s="14"/>
      <c r="V95" s="14"/>
      <c r="W95" s="12"/>
      <c r="X95" s="15"/>
    </row>
    <row r="96" spans="5:24" x14ac:dyDescent="0.25">
      <c r="E96" s="15"/>
      <c r="G96" s="15"/>
      <c r="H96" s="15"/>
      <c r="T96" s="14"/>
      <c r="U96" s="14"/>
      <c r="V96" s="14"/>
      <c r="W96" s="12"/>
      <c r="X96" s="15"/>
    </row>
    <row r="97" spans="5:24" x14ac:dyDescent="0.25">
      <c r="E97" s="15"/>
      <c r="G97" s="15"/>
      <c r="H97" s="15"/>
      <c r="T97" s="14"/>
      <c r="U97" s="14"/>
      <c r="V97" s="14"/>
      <c r="W97" s="12"/>
      <c r="X97" s="15"/>
    </row>
    <row r="98" spans="5:24" x14ac:dyDescent="0.25">
      <c r="E98" s="15"/>
      <c r="G98" s="15"/>
      <c r="H98" s="15"/>
      <c r="T98" s="14"/>
      <c r="U98" s="14"/>
      <c r="V98" s="14"/>
      <c r="W98" s="12"/>
      <c r="X98" s="15"/>
    </row>
    <row r="99" spans="5:24" x14ac:dyDescent="0.25">
      <c r="E99" s="15"/>
      <c r="G99" s="15"/>
      <c r="H99" s="15"/>
      <c r="T99" s="14"/>
      <c r="U99" s="14"/>
      <c r="V99" s="14"/>
      <c r="W99" s="12"/>
      <c r="X99" s="15"/>
    </row>
    <row r="100" spans="5:24" x14ac:dyDescent="0.25">
      <c r="E100" s="15"/>
      <c r="G100" s="15"/>
      <c r="H100" s="15"/>
      <c r="T100" s="14"/>
      <c r="U100" s="14"/>
      <c r="V100" s="14"/>
      <c r="W100" s="12"/>
      <c r="X100" s="15"/>
    </row>
    <row r="101" spans="5:24" x14ac:dyDescent="0.25">
      <c r="E101" s="15"/>
      <c r="G101" s="15"/>
      <c r="H101" s="15"/>
      <c r="T101" s="14"/>
      <c r="U101" s="14"/>
      <c r="V101" s="14"/>
      <c r="W101" s="12"/>
      <c r="X101" s="15"/>
    </row>
    <row r="102" spans="5:24" x14ac:dyDescent="0.25">
      <c r="E102" s="15"/>
      <c r="G102" s="15"/>
      <c r="H102" s="15"/>
      <c r="T102" s="14"/>
      <c r="U102" s="14"/>
      <c r="V102" s="14"/>
      <c r="W102" s="12"/>
      <c r="X102" s="15"/>
    </row>
    <row r="103" spans="5:24" x14ac:dyDescent="0.25">
      <c r="E103" s="15"/>
      <c r="G103" s="15"/>
      <c r="H103" s="15"/>
      <c r="T103" s="14"/>
      <c r="U103" s="14"/>
      <c r="V103" s="14"/>
      <c r="W103" s="12"/>
      <c r="X103" s="15"/>
    </row>
    <row r="104" spans="5:24" x14ac:dyDescent="0.25">
      <c r="E104" s="15"/>
      <c r="G104" s="15"/>
      <c r="H104" s="15"/>
      <c r="T104" s="14"/>
      <c r="U104" s="14"/>
      <c r="V104" s="14"/>
      <c r="W104" s="12"/>
      <c r="X104" s="15"/>
    </row>
    <row r="105" spans="5:24" x14ac:dyDescent="0.25">
      <c r="E105" s="15"/>
      <c r="G105" s="15"/>
      <c r="H105" s="15"/>
      <c r="T105" s="14"/>
      <c r="U105" s="14"/>
      <c r="V105" s="14"/>
      <c r="W105" s="12"/>
      <c r="X105" s="15"/>
    </row>
    <row r="106" spans="5:24" x14ac:dyDescent="0.25">
      <c r="E106" s="15"/>
      <c r="G106" s="15"/>
      <c r="H106" s="15"/>
      <c r="T106" s="14"/>
      <c r="U106" s="14"/>
      <c r="V106" s="14"/>
      <c r="W106" s="12"/>
      <c r="X106" s="15"/>
    </row>
    <row r="107" spans="5:24" x14ac:dyDescent="0.25">
      <c r="E107" s="15"/>
      <c r="G107" s="15"/>
      <c r="H107" s="15"/>
      <c r="T107" s="14"/>
      <c r="U107" s="14"/>
      <c r="V107" s="14"/>
      <c r="W107" s="12"/>
      <c r="X107" s="15"/>
    </row>
    <row r="108" spans="5:24" x14ac:dyDescent="0.25">
      <c r="E108" s="15"/>
      <c r="G108" s="15"/>
      <c r="H108" s="15"/>
      <c r="T108" s="14"/>
      <c r="U108" s="14"/>
      <c r="V108" s="14"/>
      <c r="W108" s="12"/>
      <c r="X108" s="15"/>
    </row>
    <row r="109" spans="5:24" x14ac:dyDescent="0.25">
      <c r="E109" s="15"/>
      <c r="G109" s="15"/>
      <c r="H109" s="15"/>
      <c r="T109" s="14"/>
      <c r="U109" s="14"/>
      <c r="V109" s="14"/>
      <c r="W109" s="12"/>
      <c r="X109" s="15"/>
    </row>
    <row r="110" spans="5:24" x14ac:dyDescent="0.25">
      <c r="E110" s="15"/>
      <c r="G110" s="15"/>
      <c r="H110" s="15"/>
      <c r="T110" s="14"/>
      <c r="U110" s="14"/>
      <c r="V110" s="14"/>
      <c r="W110" s="12"/>
      <c r="X110" s="15"/>
    </row>
    <row r="111" spans="5:24" x14ac:dyDescent="0.25">
      <c r="E111" s="15"/>
      <c r="G111" s="15"/>
      <c r="H111" s="15"/>
      <c r="T111" s="14"/>
      <c r="U111" s="14"/>
      <c r="V111" s="14"/>
      <c r="W111" s="12"/>
      <c r="X111" s="15"/>
    </row>
    <row r="112" spans="5:24" x14ac:dyDescent="0.25">
      <c r="E112" s="15"/>
      <c r="G112" s="15"/>
      <c r="H112" s="15"/>
      <c r="T112" s="14"/>
      <c r="U112" s="14"/>
      <c r="V112" s="14"/>
      <c r="W112" s="12"/>
      <c r="X112" s="15"/>
    </row>
    <row r="113" spans="5:24" x14ac:dyDescent="0.25">
      <c r="E113" s="15"/>
      <c r="G113" s="15"/>
      <c r="H113" s="15"/>
      <c r="T113" s="14"/>
      <c r="U113" s="14"/>
      <c r="V113" s="14"/>
      <c r="W113" s="12"/>
      <c r="X113" s="15"/>
    </row>
    <row r="114" spans="5:24" x14ac:dyDescent="0.25">
      <c r="E114" s="15"/>
      <c r="G114" s="15"/>
      <c r="H114" s="15"/>
      <c r="T114" s="14"/>
      <c r="U114" s="14"/>
      <c r="V114" s="14"/>
      <c r="W114" s="12"/>
      <c r="X114" s="15"/>
    </row>
    <row r="115" spans="5:24" x14ac:dyDescent="0.25">
      <c r="E115" s="15"/>
      <c r="G115" s="15"/>
      <c r="H115" s="15"/>
      <c r="T115" s="14"/>
      <c r="U115" s="14"/>
      <c r="V115" s="14"/>
      <c r="W115" s="12"/>
      <c r="X115" s="15"/>
    </row>
    <row r="116" spans="5:24" x14ac:dyDescent="0.25">
      <c r="E116" s="15"/>
      <c r="G116" s="15"/>
      <c r="H116" s="15"/>
      <c r="T116" s="14"/>
      <c r="U116" s="14"/>
      <c r="V116" s="14"/>
      <c r="W116" s="12"/>
      <c r="X116" s="15"/>
    </row>
    <row r="117" spans="5:24" x14ac:dyDescent="0.25">
      <c r="E117" s="15"/>
      <c r="G117" s="15"/>
      <c r="H117" s="15"/>
      <c r="T117" s="14"/>
      <c r="U117" s="14"/>
      <c r="V117" s="14"/>
      <c r="W117" s="12"/>
      <c r="X117" s="15"/>
    </row>
    <row r="118" spans="5:24" x14ac:dyDescent="0.25">
      <c r="E118" s="15"/>
      <c r="G118" s="15"/>
      <c r="H118" s="15"/>
      <c r="T118" s="14"/>
      <c r="U118" s="14"/>
      <c r="V118" s="14"/>
      <c r="W118" s="12"/>
      <c r="X118" s="15"/>
    </row>
    <row r="119" spans="5:24" x14ac:dyDescent="0.25">
      <c r="E119" s="15"/>
      <c r="G119" s="15"/>
      <c r="H119" s="15"/>
      <c r="T119" s="14"/>
      <c r="U119" s="14"/>
      <c r="V119" s="14"/>
      <c r="W119" s="12"/>
      <c r="X119" s="15"/>
    </row>
    <row r="120" spans="5:24" x14ac:dyDescent="0.25">
      <c r="E120" s="15"/>
      <c r="G120" s="15"/>
      <c r="H120" s="15"/>
      <c r="T120" s="14"/>
      <c r="U120" s="14"/>
      <c r="V120" s="14"/>
      <c r="W120" s="12"/>
      <c r="X120" s="15"/>
    </row>
    <row r="121" spans="5:24" x14ac:dyDescent="0.25">
      <c r="E121" s="15"/>
      <c r="G121" s="15"/>
      <c r="H121" s="15"/>
      <c r="T121" s="14"/>
      <c r="U121" s="14"/>
      <c r="V121" s="14"/>
      <c r="W121" s="12"/>
      <c r="X121" s="15"/>
    </row>
    <row r="122" spans="5:24" x14ac:dyDescent="0.25">
      <c r="E122" s="15"/>
      <c r="G122" s="15"/>
      <c r="H122" s="15"/>
      <c r="T122" s="14"/>
      <c r="U122" s="14"/>
      <c r="V122" s="14"/>
      <c r="W122" s="12"/>
      <c r="X122" s="15"/>
    </row>
    <row r="123" spans="5:24" x14ac:dyDescent="0.25">
      <c r="E123" s="15"/>
      <c r="G123" s="15"/>
      <c r="H123" s="15"/>
      <c r="T123" s="14"/>
      <c r="U123" s="14"/>
      <c r="V123" s="14"/>
      <c r="W123" s="12"/>
      <c r="X123" s="15"/>
    </row>
    <row r="124" spans="5:24" x14ac:dyDescent="0.25">
      <c r="E124" s="15"/>
      <c r="G124" s="15"/>
      <c r="H124" s="15"/>
      <c r="T124" s="14"/>
      <c r="U124" s="14"/>
      <c r="V124" s="14"/>
      <c r="W124" s="12"/>
      <c r="X124" s="15"/>
    </row>
    <row r="125" spans="5:24" x14ac:dyDescent="0.25">
      <c r="W125" s="12"/>
    </row>
    <row r="126" spans="5:24" x14ac:dyDescent="0.25">
      <c r="W126" s="12"/>
    </row>
    <row r="127" spans="5:24" x14ac:dyDescent="0.25">
      <c r="W127" s="12"/>
    </row>
    <row r="128" spans="5:24" x14ac:dyDescent="0.25">
      <c r="W128" s="12"/>
    </row>
    <row r="129" spans="23:23" x14ac:dyDescent="0.25">
      <c r="W129" s="12"/>
    </row>
    <row r="130" spans="23:23" x14ac:dyDescent="0.25">
      <c r="W130" s="12"/>
    </row>
    <row r="131" spans="23:23" x14ac:dyDescent="0.25">
      <c r="W131" s="12"/>
    </row>
    <row r="132" spans="23:23" x14ac:dyDescent="0.25">
      <c r="W132" s="12"/>
    </row>
    <row r="133" spans="23:23" x14ac:dyDescent="0.25">
      <c r="W133" s="12"/>
    </row>
    <row r="134" spans="23:23" x14ac:dyDescent="0.25">
      <c r="W134" s="12"/>
    </row>
    <row r="135" spans="23:23" x14ac:dyDescent="0.25">
      <c r="W135" s="12"/>
    </row>
    <row r="136" spans="23:23" x14ac:dyDescent="0.25">
      <c r="W136" s="12"/>
    </row>
    <row r="137" spans="23:23" x14ac:dyDescent="0.25">
      <c r="W137" s="12"/>
    </row>
    <row r="138" spans="23:23" x14ac:dyDescent="0.25">
      <c r="W138" s="12"/>
    </row>
    <row r="139" spans="23:23" x14ac:dyDescent="0.25">
      <c r="W139" s="12"/>
    </row>
    <row r="140" spans="23:23" x14ac:dyDescent="0.25">
      <c r="W140" s="12"/>
    </row>
    <row r="141" spans="23:23" x14ac:dyDescent="0.25">
      <c r="W141" s="12"/>
    </row>
    <row r="142" spans="23:23" x14ac:dyDescent="0.25">
      <c r="W142" s="12"/>
    </row>
    <row r="143" spans="23:23" x14ac:dyDescent="0.25">
      <c r="W143" s="12"/>
    </row>
    <row r="144" spans="23:23" x14ac:dyDescent="0.25">
      <c r="W144" s="12"/>
    </row>
    <row r="145" spans="23:23" x14ac:dyDescent="0.25">
      <c r="W145" s="12"/>
    </row>
    <row r="146" spans="23:23" x14ac:dyDescent="0.25">
      <c r="W146" s="12"/>
    </row>
    <row r="147" spans="23:23" x14ac:dyDescent="0.25">
      <c r="W147" s="12"/>
    </row>
    <row r="148" spans="23:23" x14ac:dyDescent="0.25">
      <c r="W148" s="12"/>
    </row>
    <row r="149" spans="23:23" x14ac:dyDescent="0.25">
      <c r="W149" s="12"/>
    </row>
    <row r="150" spans="23:23" x14ac:dyDescent="0.25">
      <c r="W150" s="12"/>
    </row>
    <row r="151" spans="23:23" x14ac:dyDescent="0.25">
      <c r="W151" s="12"/>
    </row>
    <row r="152" spans="23:23" x14ac:dyDescent="0.25">
      <c r="W152" s="12"/>
    </row>
    <row r="153" spans="23:23" x14ac:dyDescent="0.25">
      <c r="W153" s="12"/>
    </row>
    <row r="154" spans="23:23" x14ac:dyDescent="0.25">
      <c r="W154" s="12"/>
    </row>
    <row r="155" spans="23:23" x14ac:dyDescent="0.25">
      <c r="W155" s="12"/>
    </row>
    <row r="156" spans="23:23" x14ac:dyDescent="0.25">
      <c r="W156" s="12"/>
    </row>
    <row r="157" spans="23:23" x14ac:dyDescent="0.25">
      <c r="W157" s="12"/>
    </row>
    <row r="158" spans="23:23" x14ac:dyDescent="0.25">
      <c r="W158" s="12"/>
    </row>
    <row r="159" spans="23:23" x14ac:dyDescent="0.25">
      <c r="W159" s="12"/>
    </row>
    <row r="160" spans="23:23" x14ac:dyDescent="0.25">
      <c r="W160" s="12"/>
    </row>
    <row r="161" spans="23:23" x14ac:dyDescent="0.25">
      <c r="W161" s="12"/>
    </row>
    <row r="162" spans="23:23" x14ac:dyDescent="0.25">
      <c r="W162" s="12"/>
    </row>
    <row r="163" spans="23:23" x14ac:dyDescent="0.25">
      <c r="W163" s="12"/>
    </row>
    <row r="164" spans="23:23" x14ac:dyDescent="0.25">
      <c r="W164" s="12"/>
    </row>
    <row r="165" spans="23:23" x14ac:dyDescent="0.25">
      <c r="W165" s="12"/>
    </row>
    <row r="166" spans="23:23" x14ac:dyDescent="0.25">
      <c r="W166" s="12"/>
    </row>
    <row r="167" spans="23:23" x14ac:dyDescent="0.25">
      <c r="W167" s="12"/>
    </row>
    <row r="168" spans="23:23" x14ac:dyDescent="0.25">
      <c r="W168" s="12"/>
    </row>
    <row r="169" spans="23:23" x14ac:dyDescent="0.25">
      <c r="W169" s="12"/>
    </row>
    <row r="170" spans="23:23" x14ac:dyDescent="0.25">
      <c r="W170" s="12"/>
    </row>
    <row r="171" spans="23:23" x14ac:dyDescent="0.25">
      <c r="W171" s="12"/>
    </row>
    <row r="172" spans="23:23" x14ac:dyDescent="0.25">
      <c r="W172" s="12"/>
    </row>
    <row r="173" spans="23:23" x14ac:dyDescent="0.25">
      <c r="W173" s="12"/>
    </row>
    <row r="174" spans="23:23" x14ac:dyDescent="0.25">
      <c r="W174" s="12"/>
    </row>
    <row r="175" spans="23:23" x14ac:dyDescent="0.25">
      <c r="W175" s="12"/>
    </row>
    <row r="176" spans="23:23" x14ac:dyDescent="0.25">
      <c r="W176" s="12"/>
    </row>
    <row r="177" spans="23:23" x14ac:dyDescent="0.25">
      <c r="W177" s="12"/>
    </row>
    <row r="178" spans="23:23" x14ac:dyDescent="0.25">
      <c r="W178" s="12"/>
    </row>
    <row r="179" spans="23:23" x14ac:dyDescent="0.25">
      <c r="W179" s="12"/>
    </row>
    <row r="180" spans="23:23" x14ac:dyDescent="0.25">
      <c r="W180" s="12"/>
    </row>
    <row r="181" spans="23:23" x14ac:dyDescent="0.25">
      <c r="W181" s="12"/>
    </row>
    <row r="182" spans="23:23" x14ac:dyDescent="0.25">
      <c r="W182" s="12"/>
    </row>
    <row r="183" spans="23:23" x14ac:dyDescent="0.25">
      <c r="W183" s="12"/>
    </row>
    <row r="184" spans="23:23" x14ac:dyDescent="0.25">
      <c r="W184" s="12"/>
    </row>
    <row r="185" spans="23:23" x14ac:dyDescent="0.25">
      <c r="W185" s="12"/>
    </row>
    <row r="186" spans="23:23" x14ac:dyDescent="0.25">
      <c r="W186" s="12"/>
    </row>
    <row r="187" spans="23:23" x14ac:dyDescent="0.25">
      <c r="W187" s="12"/>
    </row>
    <row r="188" spans="23:23" x14ac:dyDescent="0.25">
      <c r="W188" s="12"/>
    </row>
    <row r="189" spans="23:23" x14ac:dyDescent="0.25">
      <c r="W189" s="12"/>
    </row>
    <row r="190" spans="23:23" x14ac:dyDescent="0.25">
      <c r="W190" s="12"/>
    </row>
    <row r="191" spans="23:23" x14ac:dyDescent="0.25">
      <c r="W191" s="12"/>
    </row>
    <row r="192" spans="23:23" x14ac:dyDescent="0.25">
      <c r="W192" s="12"/>
    </row>
    <row r="193" spans="23:23" x14ac:dyDescent="0.25">
      <c r="W193" s="12"/>
    </row>
    <row r="194" spans="23:23" x14ac:dyDescent="0.25">
      <c r="W194" s="12"/>
    </row>
    <row r="195" spans="23:23" x14ac:dyDescent="0.25">
      <c r="W195" s="12"/>
    </row>
    <row r="196" spans="23:23" x14ac:dyDescent="0.25">
      <c r="W196" s="12"/>
    </row>
    <row r="197" spans="23:23" x14ac:dyDescent="0.25">
      <c r="W197" s="12"/>
    </row>
    <row r="198" spans="23:23" x14ac:dyDescent="0.25">
      <c r="W198" s="12"/>
    </row>
    <row r="199" spans="23:23" x14ac:dyDescent="0.25">
      <c r="W199" s="12"/>
    </row>
    <row r="200" spans="23:23" x14ac:dyDescent="0.25">
      <c r="W200" s="12"/>
    </row>
    <row r="201" spans="23:23" x14ac:dyDescent="0.25">
      <c r="W201" s="12"/>
    </row>
    <row r="202" spans="23:23" x14ac:dyDescent="0.25">
      <c r="W202" s="12"/>
    </row>
    <row r="203" spans="23:23" x14ac:dyDescent="0.25">
      <c r="W203" s="12"/>
    </row>
    <row r="204" spans="23:23" x14ac:dyDescent="0.25">
      <c r="W204" s="12"/>
    </row>
    <row r="205" spans="23:23" x14ac:dyDescent="0.25">
      <c r="W205" s="12"/>
    </row>
    <row r="206" spans="23:23" x14ac:dyDescent="0.25">
      <c r="W206" s="12"/>
    </row>
    <row r="207" spans="23:23" x14ac:dyDescent="0.25">
      <c r="W207" s="12"/>
    </row>
    <row r="208" spans="23:23" x14ac:dyDescent="0.25">
      <c r="W208" s="12"/>
    </row>
    <row r="209" spans="23:23" x14ac:dyDescent="0.25">
      <c r="W209" s="12"/>
    </row>
    <row r="210" spans="23:23" x14ac:dyDescent="0.25">
      <c r="W210" s="12"/>
    </row>
    <row r="211" spans="23:23" x14ac:dyDescent="0.25">
      <c r="W211" s="12"/>
    </row>
    <row r="212" spans="23:23" x14ac:dyDescent="0.25">
      <c r="W212" s="12"/>
    </row>
    <row r="213" spans="23:23" x14ac:dyDescent="0.25">
      <c r="W213" s="12"/>
    </row>
    <row r="214" spans="23:23" x14ac:dyDescent="0.25">
      <c r="W214" s="12"/>
    </row>
    <row r="215" spans="23:23" x14ac:dyDescent="0.25">
      <c r="W215" s="12"/>
    </row>
    <row r="216" spans="23:23" x14ac:dyDescent="0.25">
      <c r="W216" s="12"/>
    </row>
    <row r="217" spans="23:23" x14ac:dyDescent="0.25">
      <c r="W217" s="12"/>
    </row>
    <row r="218" spans="23:23" x14ac:dyDescent="0.25">
      <c r="W218" s="12"/>
    </row>
    <row r="219" spans="23:23" x14ac:dyDescent="0.25">
      <c r="W219" s="12"/>
    </row>
    <row r="220" spans="23:23" x14ac:dyDescent="0.25">
      <c r="W220" s="12"/>
    </row>
    <row r="221" spans="23:23" x14ac:dyDescent="0.25">
      <c r="W221" s="12"/>
    </row>
    <row r="222" spans="23:23" x14ac:dyDescent="0.25">
      <c r="W222" s="12"/>
    </row>
    <row r="223" spans="23:23" x14ac:dyDescent="0.25">
      <c r="W223" s="12"/>
    </row>
    <row r="224" spans="23:23" x14ac:dyDescent="0.25">
      <c r="W224" s="12"/>
    </row>
    <row r="225" spans="23:23" x14ac:dyDescent="0.25">
      <c r="W225" s="12"/>
    </row>
    <row r="226" spans="23:23" x14ac:dyDescent="0.25">
      <c r="W226" s="12"/>
    </row>
    <row r="227" spans="23:23" x14ac:dyDescent="0.25">
      <c r="W227" s="12"/>
    </row>
    <row r="228" spans="23:23" x14ac:dyDescent="0.25">
      <c r="W228" s="12"/>
    </row>
    <row r="229" spans="23:23" x14ac:dyDescent="0.25">
      <c r="W229" s="12"/>
    </row>
    <row r="230" spans="23:23" x14ac:dyDescent="0.25">
      <c r="W230" s="12"/>
    </row>
    <row r="231" spans="23:23" x14ac:dyDescent="0.25">
      <c r="W231" s="12"/>
    </row>
    <row r="232" spans="23:23" x14ac:dyDescent="0.25">
      <c r="W232" s="12"/>
    </row>
    <row r="233" spans="23:23" x14ac:dyDescent="0.25">
      <c r="W233" s="12"/>
    </row>
    <row r="234" spans="23:23" x14ac:dyDescent="0.25">
      <c r="W234" s="12"/>
    </row>
    <row r="235" spans="23:23" x14ac:dyDescent="0.25">
      <c r="W235" s="12"/>
    </row>
    <row r="236" spans="23:23" x14ac:dyDescent="0.25">
      <c r="W236" s="12"/>
    </row>
    <row r="237" spans="23:23" x14ac:dyDescent="0.25">
      <c r="W237" s="12"/>
    </row>
    <row r="238" spans="23:23" x14ac:dyDescent="0.25">
      <c r="W238" s="12"/>
    </row>
    <row r="239" spans="23:23" x14ac:dyDescent="0.25">
      <c r="W239" s="12"/>
    </row>
    <row r="240" spans="23:23" x14ac:dyDescent="0.25">
      <c r="W240" s="12"/>
    </row>
    <row r="241" spans="23:23" x14ac:dyDescent="0.25">
      <c r="W241" s="12"/>
    </row>
    <row r="242" spans="23:23" x14ac:dyDescent="0.25">
      <c r="W242" s="12"/>
    </row>
    <row r="243" spans="23:23" x14ac:dyDescent="0.25">
      <c r="W243" s="12"/>
    </row>
    <row r="244" spans="23:23" x14ac:dyDescent="0.25">
      <c r="W244" s="12"/>
    </row>
    <row r="245" spans="23:23" x14ac:dyDescent="0.25">
      <c r="W245" s="12"/>
    </row>
    <row r="246" spans="23:23" x14ac:dyDescent="0.25">
      <c r="W246" s="12"/>
    </row>
    <row r="247" spans="23:23" x14ac:dyDescent="0.25">
      <c r="W247" s="12"/>
    </row>
    <row r="248" spans="23:23" x14ac:dyDescent="0.25">
      <c r="W248" s="12"/>
    </row>
    <row r="249" spans="23:23" x14ac:dyDescent="0.25">
      <c r="W249" s="12"/>
    </row>
    <row r="250" spans="23:23" x14ac:dyDescent="0.25">
      <c r="W250" s="12"/>
    </row>
    <row r="251" spans="23:23" x14ac:dyDescent="0.25">
      <c r="W251" s="12"/>
    </row>
    <row r="252" spans="23:23" x14ac:dyDescent="0.25">
      <c r="W252" s="12"/>
    </row>
    <row r="253" spans="23:23" x14ac:dyDescent="0.25">
      <c r="W253" s="12"/>
    </row>
    <row r="254" spans="23:23" x14ac:dyDescent="0.25">
      <c r="W254" s="12"/>
    </row>
    <row r="255" spans="23:23" x14ac:dyDescent="0.25">
      <c r="W255" s="12"/>
    </row>
    <row r="256" spans="23:23" x14ac:dyDescent="0.25">
      <c r="W256" s="12"/>
    </row>
    <row r="257" spans="23:23" x14ac:dyDescent="0.25">
      <c r="W257" s="12"/>
    </row>
    <row r="258" spans="23:23" x14ac:dyDescent="0.25">
      <c r="W258" s="12"/>
    </row>
    <row r="259" spans="23:23" x14ac:dyDescent="0.25">
      <c r="W259" s="12"/>
    </row>
    <row r="260" spans="23:23" x14ac:dyDescent="0.25">
      <c r="W260" s="12"/>
    </row>
    <row r="261" spans="23:23" x14ac:dyDescent="0.25">
      <c r="W261" s="12"/>
    </row>
    <row r="262" spans="23:23" x14ac:dyDescent="0.25">
      <c r="W262" s="12"/>
    </row>
    <row r="263" spans="23:23" x14ac:dyDescent="0.25">
      <c r="W263" s="12"/>
    </row>
    <row r="264" spans="23:23" x14ac:dyDescent="0.25">
      <c r="W264" s="12"/>
    </row>
    <row r="265" spans="23:23" x14ac:dyDescent="0.25">
      <c r="W265" s="12"/>
    </row>
    <row r="266" spans="23:23" x14ac:dyDescent="0.25">
      <c r="W266" s="12"/>
    </row>
    <row r="267" spans="23:23" x14ac:dyDescent="0.25">
      <c r="W267" s="12"/>
    </row>
    <row r="268" spans="23:23" x14ac:dyDescent="0.25">
      <c r="W268" s="12"/>
    </row>
    <row r="269" spans="23:23" x14ac:dyDescent="0.25">
      <c r="W269" s="12"/>
    </row>
    <row r="270" spans="23:23" x14ac:dyDescent="0.25">
      <c r="W270" s="12"/>
    </row>
    <row r="271" spans="23:23" x14ac:dyDescent="0.25">
      <c r="W271" s="12"/>
    </row>
    <row r="272" spans="23:23" x14ac:dyDescent="0.25">
      <c r="W272" s="12"/>
    </row>
    <row r="273" spans="23:23" x14ac:dyDescent="0.25">
      <c r="W273" s="12"/>
    </row>
    <row r="274" spans="23:23" x14ac:dyDescent="0.25">
      <c r="W274" s="12"/>
    </row>
    <row r="275" spans="23:23" x14ac:dyDescent="0.25">
      <c r="W275" s="12"/>
    </row>
    <row r="276" spans="23:23" x14ac:dyDescent="0.25">
      <c r="W276" s="12"/>
    </row>
    <row r="277" spans="23:23" x14ac:dyDescent="0.25">
      <c r="W277" s="12"/>
    </row>
    <row r="278" spans="23:23" x14ac:dyDescent="0.25">
      <c r="W278" s="12"/>
    </row>
    <row r="279" spans="23:23" x14ac:dyDescent="0.25">
      <c r="W279" s="12"/>
    </row>
    <row r="280" spans="23:23" x14ac:dyDescent="0.25">
      <c r="W280" s="12"/>
    </row>
    <row r="281" spans="23:23" x14ac:dyDescent="0.25">
      <c r="W281" s="12"/>
    </row>
    <row r="282" spans="23:23" x14ac:dyDescent="0.25">
      <c r="W282" s="12"/>
    </row>
    <row r="283" spans="23:23" x14ac:dyDescent="0.25">
      <c r="W283" s="12"/>
    </row>
    <row r="284" spans="23:23" x14ac:dyDescent="0.25">
      <c r="W284" s="12"/>
    </row>
    <row r="285" spans="23:23" x14ac:dyDescent="0.25">
      <c r="W285" s="12"/>
    </row>
    <row r="286" spans="23:23" x14ac:dyDescent="0.25">
      <c r="W286" s="12"/>
    </row>
    <row r="287" spans="23:23" x14ac:dyDescent="0.25">
      <c r="W287" s="12"/>
    </row>
    <row r="288" spans="23:23" x14ac:dyDescent="0.25">
      <c r="W288" s="12"/>
    </row>
    <row r="289" spans="23:23" x14ac:dyDescent="0.25">
      <c r="W289" s="12"/>
    </row>
    <row r="290" spans="23:23" x14ac:dyDescent="0.25">
      <c r="W290" s="12"/>
    </row>
    <row r="291" spans="23:23" x14ac:dyDescent="0.25">
      <c r="W291" s="12"/>
    </row>
    <row r="292" spans="23:23" x14ac:dyDescent="0.25">
      <c r="W292" s="12"/>
    </row>
    <row r="293" spans="23:23" x14ac:dyDescent="0.25">
      <c r="W293" s="12"/>
    </row>
    <row r="294" spans="23:23" x14ac:dyDescent="0.25">
      <c r="W294" s="12"/>
    </row>
    <row r="295" spans="23:23" x14ac:dyDescent="0.25">
      <c r="W295" s="12"/>
    </row>
    <row r="296" spans="23:23" x14ac:dyDescent="0.25">
      <c r="W296" s="12"/>
    </row>
    <row r="297" spans="23:23" x14ac:dyDescent="0.25">
      <c r="W297" s="12"/>
    </row>
    <row r="298" spans="23:23" x14ac:dyDescent="0.25">
      <c r="W298" s="12"/>
    </row>
    <row r="299" spans="23:23" x14ac:dyDescent="0.25">
      <c r="W299" s="12"/>
    </row>
    <row r="300" spans="23:23" x14ac:dyDescent="0.25">
      <c r="W300" s="12"/>
    </row>
    <row r="301" spans="23:23" x14ac:dyDescent="0.25">
      <c r="W301" s="12"/>
    </row>
    <row r="302" spans="23:23" x14ac:dyDescent="0.25">
      <c r="W302" s="12"/>
    </row>
    <row r="303" spans="23:23" x14ac:dyDescent="0.25">
      <c r="W303" s="12"/>
    </row>
    <row r="304" spans="23:23" x14ac:dyDescent="0.25">
      <c r="W304" s="12"/>
    </row>
    <row r="305" spans="23:23" x14ac:dyDescent="0.25">
      <c r="W305" s="12"/>
    </row>
    <row r="306" spans="23:23" x14ac:dyDescent="0.25">
      <c r="W306" s="12"/>
    </row>
    <row r="307" spans="23:23" x14ac:dyDescent="0.25">
      <c r="W307" s="12"/>
    </row>
    <row r="308" spans="23:23" x14ac:dyDescent="0.25">
      <c r="W308" s="12"/>
    </row>
    <row r="309" spans="23:23" x14ac:dyDescent="0.25">
      <c r="W309" s="12"/>
    </row>
    <row r="310" spans="23:23" x14ac:dyDescent="0.25">
      <c r="W310" s="12"/>
    </row>
    <row r="311" spans="23:23" x14ac:dyDescent="0.25">
      <c r="W311" s="12"/>
    </row>
    <row r="312" spans="23:23" x14ac:dyDescent="0.25">
      <c r="W312" s="12"/>
    </row>
    <row r="313" spans="23:23" x14ac:dyDescent="0.25">
      <c r="W313" s="12"/>
    </row>
    <row r="314" spans="23:23" x14ac:dyDescent="0.25">
      <c r="W314" s="12"/>
    </row>
    <row r="315" spans="23:23" x14ac:dyDescent="0.25">
      <c r="W315" s="12"/>
    </row>
    <row r="316" spans="23:23" x14ac:dyDescent="0.25">
      <c r="W316" s="12"/>
    </row>
    <row r="317" spans="23:23" x14ac:dyDescent="0.25">
      <c r="W317" s="12"/>
    </row>
    <row r="318" spans="23:23" x14ac:dyDescent="0.25">
      <c r="W318" s="12"/>
    </row>
    <row r="319" spans="23:23" x14ac:dyDescent="0.25">
      <c r="W319" s="12"/>
    </row>
    <row r="320" spans="23:23" x14ac:dyDescent="0.25">
      <c r="W320" s="12"/>
    </row>
    <row r="321" spans="23:23" x14ac:dyDescent="0.25">
      <c r="W321" s="12"/>
    </row>
    <row r="322" spans="23:23" x14ac:dyDescent="0.25">
      <c r="W322" s="12"/>
    </row>
    <row r="323" spans="23:23" x14ac:dyDescent="0.25">
      <c r="W323" s="12"/>
    </row>
    <row r="324" spans="23:23" x14ac:dyDescent="0.25">
      <c r="W324" s="12"/>
    </row>
    <row r="325" spans="23:23" x14ac:dyDescent="0.25">
      <c r="W325" s="12"/>
    </row>
    <row r="326" spans="23:23" x14ac:dyDescent="0.25">
      <c r="W326" s="12"/>
    </row>
    <row r="327" spans="23:23" x14ac:dyDescent="0.25">
      <c r="W327" s="12"/>
    </row>
    <row r="328" spans="23:23" x14ac:dyDescent="0.25">
      <c r="W328" s="12"/>
    </row>
    <row r="329" spans="23:23" x14ac:dyDescent="0.25">
      <c r="W329" s="12"/>
    </row>
    <row r="330" spans="23:23" x14ac:dyDescent="0.25">
      <c r="W330" s="12"/>
    </row>
    <row r="331" spans="23:23" x14ac:dyDescent="0.25">
      <c r="W331" s="12"/>
    </row>
    <row r="332" spans="23:23" x14ac:dyDescent="0.25">
      <c r="W332" s="12"/>
    </row>
    <row r="333" spans="23:23" x14ac:dyDescent="0.25">
      <c r="W333" s="12"/>
    </row>
    <row r="334" spans="23:23" x14ac:dyDescent="0.25">
      <c r="W334" s="12"/>
    </row>
    <row r="335" spans="23:23" x14ac:dyDescent="0.25">
      <c r="W335" s="12"/>
    </row>
    <row r="336" spans="23:23" x14ac:dyDescent="0.25">
      <c r="W336" s="12"/>
    </row>
    <row r="337" spans="23:23" x14ac:dyDescent="0.25">
      <c r="W337" s="12"/>
    </row>
    <row r="338" spans="23:23" x14ac:dyDescent="0.25">
      <c r="W338" s="12"/>
    </row>
    <row r="339" spans="23:23" x14ac:dyDescent="0.25">
      <c r="W339" s="12"/>
    </row>
    <row r="340" spans="23:23" x14ac:dyDescent="0.25">
      <c r="W340" s="12"/>
    </row>
    <row r="341" spans="23:23" x14ac:dyDescent="0.25">
      <c r="W341" s="12"/>
    </row>
    <row r="342" spans="23:23" x14ac:dyDescent="0.25">
      <c r="W342" s="12"/>
    </row>
    <row r="343" spans="23:23" x14ac:dyDescent="0.25">
      <c r="W343" s="12"/>
    </row>
    <row r="344" spans="23:23" x14ac:dyDescent="0.25">
      <c r="W344" s="12"/>
    </row>
    <row r="345" spans="23:23" x14ac:dyDescent="0.25">
      <c r="W345" s="12"/>
    </row>
    <row r="346" spans="23:23" x14ac:dyDescent="0.25">
      <c r="W346" s="12"/>
    </row>
    <row r="347" spans="23:23" x14ac:dyDescent="0.25">
      <c r="W347" s="12"/>
    </row>
    <row r="348" spans="23:23" x14ac:dyDescent="0.25">
      <c r="W348" s="12"/>
    </row>
    <row r="349" spans="23:23" x14ac:dyDescent="0.25">
      <c r="W349" s="12"/>
    </row>
    <row r="350" spans="23:23" x14ac:dyDescent="0.25">
      <c r="W350" s="12"/>
    </row>
    <row r="351" spans="23:23" x14ac:dyDescent="0.25">
      <c r="W351" s="12"/>
    </row>
    <row r="352" spans="23:23" x14ac:dyDescent="0.25">
      <c r="W352" s="12"/>
    </row>
    <row r="353" spans="23:23" x14ac:dyDescent="0.25">
      <c r="W353" s="12"/>
    </row>
    <row r="354" spans="23:23" x14ac:dyDescent="0.25">
      <c r="W354" s="12"/>
    </row>
    <row r="355" spans="23:23" x14ac:dyDescent="0.25">
      <c r="W355" s="12"/>
    </row>
    <row r="356" spans="23:23" x14ac:dyDescent="0.25">
      <c r="W356" s="12"/>
    </row>
    <row r="357" spans="23:23" x14ac:dyDescent="0.25">
      <c r="W357" s="12"/>
    </row>
    <row r="358" spans="23:23" x14ac:dyDescent="0.25">
      <c r="W358" s="12"/>
    </row>
    <row r="359" spans="23:23" x14ac:dyDescent="0.25">
      <c r="W359" s="12"/>
    </row>
    <row r="360" spans="23:23" x14ac:dyDescent="0.25">
      <c r="W360" s="12"/>
    </row>
    <row r="361" spans="23:23" x14ac:dyDescent="0.25">
      <c r="W361" s="12"/>
    </row>
    <row r="362" spans="23:23" x14ac:dyDescent="0.25">
      <c r="W362" s="12"/>
    </row>
    <row r="363" spans="23:23" x14ac:dyDescent="0.25">
      <c r="W363" s="12"/>
    </row>
    <row r="364" spans="23:23" x14ac:dyDescent="0.25">
      <c r="W364" s="12"/>
    </row>
    <row r="365" spans="23:23" x14ac:dyDescent="0.25">
      <c r="W365" s="12"/>
    </row>
    <row r="366" spans="23:23" x14ac:dyDescent="0.25">
      <c r="W366" s="12"/>
    </row>
    <row r="367" spans="23:23" x14ac:dyDescent="0.25">
      <c r="W367" s="12"/>
    </row>
    <row r="368" spans="23:23" x14ac:dyDescent="0.25">
      <c r="W368" s="12"/>
    </row>
    <row r="369" spans="23:23" x14ac:dyDescent="0.25">
      <c r="W369" s="12"/>
    </row>
    <row r="370" spans="23:23" x14ac:dyDescent="0.25">
      <c r="W370" s="12"/>
    </row>
    <row r="371" spans="23:23" x14ac:dyDescent="0.25">
      <c r="W371" s="12"/>
    </row>
    <row r="372" spans="23:23" x14ac:dyDescent="0.25">
      <c r="W372" s="12"/>
    </row>
    <row r="373" spans="23:23" x14ac:dyDescent="0.25">
      <c r="W373" s="12"/>
    </row>
    <row r="374" spans="23:23" x14ac:dyDescent="0.25">
      <c r="W374" s="12"/>
    </row>
    <row r="375" spans="23:23" x14ac:dyDescent="0.25">
      <c r="W375" s="12"/>
    </row>
    <row r="376" spans="23:23" x14ac:dyDescent="0.25">
      <c r="W376" s="12"/>
    </row>
    <row r="377" spans="23:23" x14ac:dyDescent="0.25">
      <c r="W377" s="12"/>
    </row>
    <row r="378" spans="23:23" x14ac:dyDescent="0.25">
      <c r="W378" s="12"/>
    </row>
    <row r="379" spans="23:23" x14ac:dyDescent="0.25">
      <c r="W379" s="12"/>
    </row>
    <row r="380" spans="23:23" x14ac:dyDescent="0.25">
      <c r="W380" s="12"/>
    </row>
    <row r="381" spans="23:23" x14ac:dyDescent="0.25">
      <c r="W381" s="12"/>
    </row>
    <row r="382" spans="23:23" x14ac:dyDescent="0.25">
      <c r="W382" s="12"/>
    </row>
    <row r="383" spans="23:23" x14ac:dyDescent="0.25">
      <c r="W383" s="12"/>
    </row>
    <row r="384" spans="23:23" x14ac:dyDescent="0.25">
      <c r="W384" s="12"/>
    </row>
    <row r="385" spans="23:23" x14ac:dyDescent="0.25">
      <c r="W385" s="12"/>
    </row>
    <row r="386" spans="23:23" x14ac:dyDescent="0.25">
      <c r="W386" s="12"/>
    </row>
    <row r="387" spans="23:23" x14ac:dyDescent="0.25">
      <c r="W387" s="12"/>
    </row>
    <row r="388" spans="23:23" x14ac:dyDescent="0.25">
      <c r="W388" s="12"/>
    </row>
    <row r="389" spans="23:23" x14ac:dyDescent="0.25">
      <c r="W389" s="12"/>
    </row>
    <row r="390" spans="23:23" x14ac:dyDescent="0.25">
      <c r="W390" s="12"/>
    </row>
    <row r="391" spans="23:23" x14ac:dyDescent="0.25">
      <c r="W391" s="12"/>
    </row>
    <row r="392" spans="23:23" x14ac:dyDescent="0.25">
      <c r="W392" s="12"/>
    </row>
    <row r="393" spans="23:23" x14ac:dyDescent="0.25">
      <c r="W393" s="12"/>
    </row>
    <row r="394" spans="23:23" x14ac:dyDescent="0.25">
      <c r="W394" s="12"/>
    </row>
    <row r="395" spans="23:23" x14ac:dyDescent="0.25">
      <c r="W395" s="12"/>
    </row>
    <row r="396" spans="23:23" x14ac:dyDescent="0.25">
      <c r="W396" s="12"/>
    </row>
    <row r="397" spans="23:23" x14ac:dyDescent="0.25">
      <c r="W397" s="12"/>
    </row>
    <row r="398" spans="23:23" x14ac:dyDescent="0.25">
      <c r="W398" s="12"/>
    </row>
    <row r="399" spans="23:23" x14ac:dyDescent="0.25">
      <c r="W399" s="12"/>
    </row>
    <row r="400" spans="23:23" x14ac:dyDescent="0.25">
      <c r="W400" s="12"/>
    </row>
    <row r="401" spans="23:23" x14ac:dyDescent="0.25">
      <c r="W401" s="12"/>
    </row>
    <row r="402" spans="23:23" x14ac:dyDescent="0.25">
      <c r="W402" s="12"/>
    </row>
    <row r="403" spans="23:23" x14ac:dyDescent="0.25">
      <c r="W403" s="12"/>
    </row>
    <row r="404" spans="23:23" x14ac:dyDescent="0.25">
      <c r="W404" s="12"/>
    </row>
    <row r="405" spans="23:23" x14ac:dyDescent="0.25">
      <c r="W405" s="12"/>
    </row>
    <row r="406" spans="23:23" x14ac:dyDescent="0.25">
      <c r="W406" s="12"/>
    </row>
    <row r="407" spans="23:23" x14ac:dyDescent="0.25">
      <c r="W407" s="12"/>
    </row>
    <row r="408" spans="23:23" x14ac:dyDescent="0.25">
      <c r="W408" s="12"/>
    </row>
    <row r="409" spans="23:23" x14ac:dyDescent="0.25">
      <c r="W409" s="12"/>
    </row>
    <row r="410" spans="23:23" x14ac:dyDescent="0.25">
      <c r="W410" s="12"/>
    </row>
    <row r="411" spans="23:23" x14ac:dyDescent="0.25">
      <c r="W411" s="12"/>
    </row>
    <row r="412" spans="23:23" x14ac:dyDescent="0.25">
      <c r="W412" s="12"/>
    </row>
    <row r="413" spans="23:23" x14ac:dyDescent="0.25">
      <c r="W413" s="12"/>
    </row>
    <row r="414" spans="23:23" x14ac:dyDescent="0.25">
      <c r="W414" s="12"/>
    </row>
    <row r="415" spans="23:23" x14ac:dyDescent="0.25">
      <c r="W415" s="12"/>
    </row>
    <row r="416" spans="23:23" x14ac:dyDescent="0.25">
      <c r="W416" s="12"/>
    </row>
    <row r="417" spans="23:23" x14ac:dyDescent="0.25">
      <c r="W417" s="12"/>
    </row>
    <row r="418" spans="23:23" x14ac:dyDescent="0.25">
      <c r="W418" s="12"/>
    </row>
    <row r="419" spans="23:23" x14ac:dyDescent="0.25">
      <c r="W419" s="12"/>
    </row>
    <row r="420" spans="23:23" x14ac:dyDescent="0.25">
      <c r="W420" s="12"/>
    </row>
    <row r="421" spans="23:23" x14ac:dyDescent="0.25">
      <c r="W421" s="12"/>
    </row>
    <row r="422" spans="23:23" x14ac:dyDescent="0.25">
      <c r="W422" s="12"/>
    </row>
    <row r="423" spans="23:23" x14ac:dyDescent="0.25">
      <c r="W423" s="12"/>
    </row>
    <row r="424" spans="23:23" x14ac:dyDescent="0.25">
      <c r="W424" s="12"/>
    </row>
    <row r="425" spans="23:23" x14ac:dyDescent="0.25">
      <c r="W425" s="12"/>
    </row>
    <row r="426" spans="23:23" x14ac:dyDescent="0.25">
      <c r="W426" s="12"/>
    </row>
    <row r="427" spans="23:23" x14ac:dyDescent="0.25">
      <c r="W427" s="12"/>
    </row>
    <row r="428" spans="23:23" x14ac:dyDescent="0.25">
      <c r="W428" s="12"/>
    </row>
    <row r="429" spans="23:23" x14ac:dyDescent="0.25">
      <c r="W429" s="12"/>
    </row>
    <row r="430" spans="23:23" x14ac:dyDescent="0.25">
      <c r="W430" s="12"/>
    </row>
    <row r="431" spans="23:23" x14ac:dyDescent="0.25">
      <c r="W431" s="12"/>
    </row>
    <row r="432" spans="23:23" x14ac:dyDescent="0.25">
      <c r="W432" s="12"/>
    </row>
    <row r="433" spans="23:23" x14ac:dyDescent="0.25">
      <c r="W433" s="12"/>
    </row>
    <row r="434" spans="23:23" x14ac:dyDescent="0.25">
      <c r="W434" s="12"/>
    </row>
    <row r="435" spans="23:23" x14ac:dyDescent="0.25">
      <c r="W435" s="12"/>
    </row>
    <row r="436" spans="23:23" x14ac:dyDescent="0.25">
      <c r="W436" s="12"/>
    </row>
    <row r="437" spans="23:23" x14ac:dyDescent="0.25">
      <c r="W437" s="12"/>
    </row>
    <row r="438" spans="23:23" x14ac:dyDescent="0.25">
      <c r="W438" s="12"/>
    </row>
    <row r="439" spans="23:23" x14ac:dyDescent="0.25">
      <c r="W439" s="12"/>
    </row>
    <row r="440" spans="23:23" x14ac:dyDescent="0.25">
      <c r="W440" s="12"/>
    </row>
    <row r="441" spans="23:23" x14ac:dyDescent="0.25">
      <c r="W441" s="12"/>
    </row>
    <row r="442" spans="23:23" x14ac:dyDescent="0.25">
      <c r="W442" s="12"/>
    </row>
    <row r="443" spans="23:23" x14ac:dyDescent="0.25">
      <c r="W443" s="12"/>
    </row>
    <row r="444" spans="23:23" x14ac:dyDescent="0.25">
      <c r="W444" s="12"/>
    </row>
    <row r="445" spans="23:23" x14ac:dyDescent="0.25">
      <c r="W445" s="12"/>
    </row>
    <row r="446" spans="23:23" x14ac:dyDescent="0.25">
      <c r="W446" s="12"/>
    </row>
    <row r="447" spans="23:23" x14ac:dyDescent="0.25">
      <c r="W447" s="12"/>
    </row>
    <row r="448" spans="23:23" x14ac:dyDescent="0.25">
      <c r="W448" s="12"/>
    </row>
    <row r="449" spans="23:23" x14ac:dyDescent="0.25">
      <c r="W449" s="12"/>
    </row>
    <row r="450" spans="23:23" x14ac:dyDescent="0.25">
      <c r="W450" s="12"/>
    </row>
    <row r="451" spans="23:23" x14ac:dyDescent="0.25">
      <c r="W451" s="12"/>
    </row>
    <row r="452" spans="23:23" x14ac:dyDescent="0.25">
      <c r="W452" s="12"/>
    </row>
    <row r="453" spans="23:23" x14ac:dyDescent="0.25">
      <c r="W453" s="12"/>
    </row>
    <row r="454" spans="23:23" x14ac:dyDescent="0.25">
      <c r="W454" s="12"/>
    </row>
    <row r="455" spans="23:23" x14ac:dyDescent="0.25">
      <c r="W455" s="12"/>
    </row>
    <row r="456" spans="23:23" x14ac:dyDescent="0.25">
      <c r="W456" s="12"/>
    </row>
    <row r="457" spans="23:23" x14ac:dyDescent="0.25">
      <c r="W457" s="12"/>
    </row>
    <row r="458" spans="23:23" x14ac:dyDescent="0.25">
      <c r="W458" s="12"/>
    </row>
    <row r="459" spans="23:23" x14ac:dyDescent="0.25">
      <c r="W459" s="12"/>
    </row>
    <row r="460" spans="23:23" x14ac:dyDescent="0.25">
      <c r="W460" s="12"/>
    </row>
    <row r="461" spans="23:23" x14ac:dyDescent="0.25">
      <c r="W461" s="12"/>
    </row>
    <row r="462" spans="23:23" x14ac:dyDescent="0.25">
      <c r="W462" s="12"/>
    </row>
    <row r="463" spans="23:23" x14ac:dyDescent="0.25">
      <c r="W463" s="12"/>
    </row>
    <row r="464" spans="23:23" x14ac:dyDescent="0.25">
      <c r="W464" s="12"/>
    </row>
    <row r="465" spans="23:23" x14ac:dyDescent="0.25">
      <c r="W465" s="12"/>
    </row>
    <row r="466" spans="23:23" x14ac:dyDescent="0.25">
      <c r="W466" s="12"/>
    </row>
    <row r="467" spans="23:23" x14ac:dyDescent="0.25">
      <c r="W467" s="12"/>
    </row>
    <row r="468" spans="23:23" x14ac:dyDescent="0.25">
      <c r="W468" s="12"/>
    </row>
    <row r="469" spans="23:23" x14ac:dyDescent="0.25">
      <c r="W469" s="12"/>
    </row>
    <row r="470" spans="23:23" x14ac:dyDescent="0.25">
      <c r="W470" s="12"/>
    </row>
    <row r="471" spans="23:23" x14ac:dyDescent="0.25">
      <c r="W471" s="12"/>
    </row>
    <row r="472" spans="23:23" x14ac:dyDescent="0.25">
      <c r="W472" s="12"/>
    </row>
    <row r="473" spans="23:23" x14ac:dyDescent="0.25">
      <c r="W473" s="12"/>
    </row>
    <row r="474" spans="23:23" x14ac:dyDescent="0.25">
      <c r="W474" s="12"/>
    </row>
    <row r="475" spans="23:23" x14ac:dyDescent="0.25">
      <c r="W475" s="12"/>
    </row>
    <row r="476" spans="23:23" x14ac:dyDescent="0.25">
      <c r="W476" s="12"/>
    </row>
    <row r="477" spans="23:23" x14ac:dyDescent="0.25">
      <c r="W477" s="12"/>
    </row>
    <row r="478" spans="23:23" x14ac:dyDescent="0.25">
      <c r="W478" s="12"/>
    </row>
    <row r="479" spans="23:23" x14ac:dyDescent="0.25">
      <c r="W479" s="12"/>
    </row>
    <row r="480" spans="23:23" x14ac:dyDescent="0.25">
      <c r="W480" s="12"/>
    </row>
    <row r="481" spans="23:23" x14ac:dyDescent="0.25">
      <c r="W481" s="12"/>
    </row>
    <row r="482" spans="23:23" x14ac:dyDescent="0.25">
      <c r="W482" s="12"/>
    </row>
    <row r="483" spans="23:23" x14ac:dyDescent="0.25">
      <c r="W483" s="12"/>
    </row>
    <row r="484" spans="23:23" x14ac:dyDescent="0.25">
      <c r="W484" s="12"/>
    </row>
    <row r="485" spans="23:23" x14ac:dyDescent="0.25">
      <c r="W485" s="12"/>
    </row>
    <row r="486" spans="23:23" x14ac:dyDescent="0.25">
      <c r="W486" s="12"/>
    </row>
    <row r="487" spans="23:23" x14ac:dyDescent="0.25">
      <c r="W487" s="12"/>
    </row>
    <row r="488" spans="23:23" x14ac:dyDescent="0.25">
      <c r="W488" s="12"/>
    </row>
    <row r="489" spans="23:23" x14ac:dyDescent="0.25">
      <c r="W489" s="12"/>
    </row>
    <row r="490" spans="23:23" x14ac:dyDescent="0.25">
      <c r="W490" s="12"/>
    </row>
    <row r="491" spans="23:23" x14ac:dyDescent="0.25">
      <c r="W491" s="12"/>
    </row>
    <row r="492" spans="23:23" x14ac:dyDescent="0.25">
      <c r="W492" s="12"/>
    </row>
    <row r="493" spans="23:23" x14ac:dyDescent="0.25">
      <c r="W493" s="12"/>
    </row>
    <row r="494" spans="23:23" x14ac:dyDescent="0.25">
      <c r="W494" s="12"/>
    </row>
    <row r="495" spans="23:23" x14ac:dyDescent="0.25">
      <c r="W495" s="12"/>
    </row>
    <row r="496" spans="23:23" x14ac:dyDescent="0.25">
      <c r="W496" s="12"/>
    </row>
    <row r="497" spans="23:23" x14ac:dyDescent="0.25">
      <c r="W497" s="12"/>
    </row>
    <row r="498" spans="23:23" x14ac:dyDescent="0.25">
      <c r="W498" s="12"/>
    </row>
    <row r="499" spans="23:23" x14ac:dyDescent="0.25">
      <c r="W499" s="12"/>
    </row>
    <row r="500" spans="23:23" x14ac:dyDescent="0.25">
      <c r="W500" s="12"/>
    </row>
    <row r="501" spans="23:23" x14ac:dyDescent="0.25">
      <c r="W501" s="12"/>
    </row>
    <row r="502" spans="23:23" x14ac:dyDescent="0.25">
      <c r="W502" s="12"/>
    </row>
    <row r="503" spans="23:23" x14ac:dyDescent="0.25">
      <c r="W503" s="12"/>
    </row>
    <row r="504" spans="23:23" x14ac:dyDescent="0.25">
      <c r="W504" s="12"/>
    </row>
    <row r="505" spans="23:23" x14ac:dyDescent="0.25">
      <c r="W505" s="12"/>
    </row>
    <row r="506" spans="23:23" x14ac:dyDescent="0.25">
      <c r="W506" s="12"/>
    </row>
    <row r="507" spans="23:23" x14ac:dyDescent="0.25">
      <c r="W507" s="12"/>
    </row>
    <row r="508" spans="23:23" x14ac:dyDescent="0.25">
      <c r="W508" s="12"/>
    </row>
    <row r="509" spans="23:23" x14ac:dyDescent="0.25">
      <c r="W509" s="12"/>
    </row>
    <row r="510" spans="23:23" x14ac:dyDescent="0.25">
      <c r="W510" s="12"/>
    </row>
    <row r="511" spans="23:23" x14ac:dyDescent="0.25">
      <c r="W511" s="12"/>
    </row>
    <row r="512" spans="23:23" x14ac:dyDescent="0.25">
      <c r="W512" s="12"/>
    </row>
    <row r="513" spans="23:23" x14ac:dyDescent="0.25">
      <c r="W513" s="12"/>
    </row>
    <row r="514" spans="23:23" x14ac:dyDescent="0.25">
      <c r="W514" s="12"/>
    </row>
    <row r="515" spans="23:23" x14ac:dyDescent="0.25">
      <c r="W515" s="12"/>
    </row>
    <row r="516" spans="23:23" x14ac:dyDescent="0.25">
      <c r="W516" s="12"/>
    </row>
    <row r="517" spans="23:23" x14ac:dyDescent="0.25">
      <c r="W517" s="12"/>
    </row>
    <row r="518" spans="23:23" x14ac:dyDescent="0.25">
      <c r="W518" s="12"/>
    </row>
    <row r="519" spans="23:23" x14ac:dyDescent="0.25">
      <c r="W519" s="12"/>
    </row>
    <row r="520" spans="23:23" x14ac:dyDescent="0.25">
      <c r="W520" s="12"/>
    </row>
    <row r="521" spans="23:23" x14ac:dyDescent="0.25">
      <c r="W521" s="12"/>
    </row>
    <row r="522" spans="23:23" x14ac:dyDescent="0.25">
      <c r="W522" s="12"/>
    </row>
    <row r="523" spans="23:23" x14ac:dyDescent="0.25">
      <c r="W523" s="12"/>
    </row>
    <row r="524" spans="23:23" x14ac:dyDescent="0.25">
      <c r="W524" s="12"/>
    </row>
    <row r="525" spans="23:23" x14ac:dyDescent="0.25">
      <c r="W525" s="12"/>
    </row>
    <row r="526" spans="23:23" x14ac:dyDescent="0.25">
      <c r="W526" s="12"/>
    </row>
    <row r="527" spans="23:23" x14ac:dyDescent="0.25">
      <c r="W527" s="12"/>
    </row>
    <row r="528" spans="23:23" x14ac:dyDescent="0.25">
      <c r="W528" s="12"/>
    </row>
    <row r="529" spans="23:23" x14ac:dyDescent="0.25">
      <c r="W529" s="12"/>
    </row>
    <row r="530" spans="23:23" x14ac:dyDescent="0.25">
      <c r="W530" s="12"/>
    </row>
    <row r="531" spans="23:23" x14ac:dyDescent="0.25">
      <c r="W531" s="12"/>
    </row>
    <row r="532" spans="23:23" x14ac:dyDescent="0.25">
      <c r="W532" s="12"/>
    </row>
    <row r="533" spans="23:23" x14ac:dyDescent="0.25">
      <c r="W533" s="12"/>
    </row>
    <row r="534" spans="23:23" x14ac:dyDescent="0.25">
      <c r="W534" s="12"/>
    </row>
    <row r="535" spans="23:23" x14ac:dyDescent="0.25">
      <c r="W535" s="12"/>
    </row>
    <row r="536" spans="23:23" x14ac:dyDescent="0.25">
      <c r="W536" s="12"/>
    </row>
    <row r="537" spans="23:23" x14ac:dyDescent="0.25">
      <c r="W537" s="12"/>
    </row>
    <row r="538" spans="23:23" x14ac:dyDescent="0.25">
      <c r="W538" s="12"/>
    </row>
    <row r="539" spans="23:23" x14ac:dyDescent="0.25">
      <c r="W539" s="12"/>
    </row>
    <row r="540" spans="23:23" x14ac:dyDescent="0.25">
      <c r="W540" s="12"/>
    </row>
    <row r="541" spans="23:23" x14ac:dyDescent="0.25">
      <c r="W541" s="12"/>
    </row>
    <row r="542" spans="23:23" x14ac:dyDescent="0.25">
      <c r="W542" s="12"/>
    </row>
    <row r="543" spans="23:23" x14ac:dyDescent="0.25">
      <c r="W543" s="12"/>
    </row>
    <row r="544" spans="23:23" x14ac:dyDescent="0.25">
      <c r="W544" s="12"/>
    </row>
    <row r="545" spans="23:23" x14ac:dyDescent="0.25">
      <c r="W545" s="12"/>
    </row>
    <row r="546" spans="23:23" x14ac:dyDescent="0.25">
      <c r="W546" s="12"/>
    </row>
    <row r="547" spans="23:23" x14ac:dyDescent="0.25">
      <c r="W547" s="12"/>
    </row>
    <row r="548" spans="23:23" x14ac:dyDescent="0.25">
      <c r="W548" s="12"/>
    </row>
    <row r="549" spans="23:23" x14ac:dyDescent="0.25">
      <c r="W549" s="12"/>
    </row>
    <row r="550" spans="23:23" x14ac:dyDescent="0.25">
      <c r="W550" s="12"/>
    </row>
    <row r="551" spans="23:23" x14ac:dyDescent="0.25">
      <c r="W551" s="12"/>
    </row>
    <row r="552" spans="23:23" x14ac:dyDescent="0.25">
      <c r="W552" s="12"/>
    </row>
    <row r="553" spans="23:23" x14ac:dyDescent="0.25">
      <c r="W553" s="12"/>
    </row>
    <row r="554" spans="23:23" x14ac:dyDescent="0.25">
      <c r="W554" s="12"/>
    </row>
    <row r="555" spans="23:23" x14ac:dyDescent="0.25">
      <c r="W555" s="12"/>
    </row>
    <row r="556" spans="23:23" x14ac:dyDescent="0.25">
      <c r="W556" s="12"/>
    </row>
    <row r="557" spans="23:23" x14ac:dyDescent="0.25">
      <c r="W557" s="12"/>
    </row>
    <row r="558" spans="23:23" x14ac:dyDescent="0.25">
      <c r="W558" s="12"/>
    </row>
    <row r="559" spans="23:23" x14ac:dyDescent="0.25">
      <c r="W559" s="12"/>
    </row>
    <row r="560" spans="23:23" x14ac:dyDescent="0.25">
      <c r="W560" s="12"/>
    </row>
    <row r="561" spans="23:23" x14ac:dyDescent="0.25">
      <c r="W561" s="12"/>
    </row>
    <row r="562" spans="23:23" x14ac:dyDescent="0.25">
      <c r="W562" s="12"/>
    </row>
    <row r="563" spans="23:23" x14ac:dyDescent="0.25">
      <c r="W563" s="12"/>
    </row>
    <row r="564" spans="23:23" x14ac:dyDescent="0.25">
      <c r="W564" s="12"/>
    </row>
    <row r="565" spans="23:23" x14ac:dyDescent="0.25">
      <c r="W565" s="12"/>
    </row>
    <row r="566" spans="23:23" x14ac:dyDescent="0.25">
      <c r="W566" s="12"/>
    </row>
    <row r="567" spans="23:23" x14ac:dyDescent="0.25">
      <c r="W567" s="12"/>
    </row>
    <row r="568" spans="23:23" x14ac:dyDescent="0.25">
      <c r="W568" s="12"/>
    </row>
    <row r="569" spans="23:23" x14ac:dyDescent="0.25">
      <c r="W569" s="12"/>
    </row>
    <row r="570" spans="23:23" x14ac:dyDescent="0.25">
      <c r="W570" s="12"/>
    </row>
    <row r="571" spans="23:23" x14ac:dyDescent="0.25">
      <c r="W571" s="12"/>
    </row>
    <row r="572" spans="23:23" x14ac:dyDescent="0.25">
      <c r="W572" s="12"/>
    </row>
    <row r="573" spans="23:23" x14ac:dyDescent="0.25">
      <c r="W573" s="12"/>
    </row>
    <row r="574" spans="23:23" x14ac:dyDescent="0.25">
      <c r="W574" s="12"/>
    </row>
    <row r="575" spans="23:23" x14ac:dyDescent="0.25">
      <c r="W575" s="12"/>
    </row>
    <row r="576" spans="23:23" x14ac:dyDescent="0.25">
      <c r="W576" s="12"/>
    </row>
    <row r="577" spans="23:23" x14ac:dyDescent="0.25">
      <c r="W577" s="12"/>
    </row>
    <row r="578" spans="23:23" x14ac:dyDescent="0.25">
      <c r="W578" s="12"/>
    </row>
    <row r="579" spans="23:23" x14ac:dyDescent="0.25">
      <c r="W579" s="12"/>
    </row>
    <row r="580" spans="23:23" x14ac:dyDescent="0.25">
      <c r="W580" s="12"/>
    </row>
    <row r="581" spans="23:23" x14ac:dyDescent="0.25">
      <c r="W581" s="12"/>
    </row>
    <row r="582" spans="23:23" x14ac:dyDescent="0.25">
      <c r="W582" s="12"/>
    </row>
    <row r="583" spans="23:23" x14ac:dyDescent="0.25">
      <c r="W583" s="12"/>
    </row>
    <row r="584" spans="23:23" x14ac:dyDescent="0.25">
      <c r="W584" s="12"/>
    </row>
    <row r="585" spans="23:23" x14ac:dyDescent="0.25">
      <c r="W585" s="12"/>
    </row>
    <row r="586" spans="23:23" x14ac:dyDescent="0.25">
      <c r="W586" s="12"/>
    </row>
    <row r="587" spans="23:23" x14ac:dyDescent="0.25">
      <c r="W587" s="12"/>
    </row>
    <row r="588" spans="23:23" x14ac:dyDescent="0.25">
      <c r="W588" s="12"/>
    </row>
    <row r="589" spans="23:23" x14ac:dyDescent="0.25">
      <c r="W589" s="12"/>
    </row>
    <row r="590" spans="23:23" x14ac:dyDescent="0.25">
      <c r="W590" s="12"/>
    </row>
    <row r="591" spans="23:23" x14ac:dyDescent="0.25">
      <c r="W591" s="12"/>
    </row>
    <row r="592" spans="23:23" x14ac:dyDescent="0.25">
      <c r="W592" s="12"/>
    </row>
    <row r="593" spans="23:23" x14ac:dyDescent="0.25">
      <c r="W593" s="12"/>
    </row>
    <row r="594" spans="23:23" x14ac:dyDescent="0.25">
      <c r="W594" s="12"/>
    </row>
    <row r="595" spans="23:23" x14ac:dyDescent="0.25">
      <c r="W595" s="12"/>
    </row>
    <row r="596" spans="23:23" x14ac:dyDescent="0.25">
      <c r="W596" s="12"/>
    </row>
    <row r="597" spans="23:23" x14ac:dyDescent="0.25">
      <c r="W597" s="12"/>
    </row>
    <row r="598" spans="23:23" x14ac:dyDescent="0.25">
      <c r="W598" s="12"/>
    </row>
    <row r="599" spans="23:23" x14ac:dyDescent="0.25">
      <c r="W599" s="12"/>
    </row>
    <row r="600" spans="23:23" x14ac:dyDescent="0.25">
      <c r="W600" s="12"/>
    </row>
    <row r="601" spans="23:23" x14ac:dyDescent="0.25">
      <c r="W601" s="12"/>
    </row>
    <row r="602" spans="23:23" x14ac:dyDescent="0.25">
      <c r="W602" s="12"/>
    </row>
    <row r="603" spans="23:23" x14ac:dyDescent="0.25">
      <c r="W603" s="12"/>
    </row>
    <row r="604" spans="23:23" x14ac:dyDescent="0.25">
      <c r="W604" s="12"/>
    </row>
    <row r="605" spans="23:23" x14ac:dyDescent="0.25">
      <c r="W605" s="12"/>
    </row>
    <row r="606" spans="23:23" x14ac:dyDescent="0.25">
      <c r="W606" s="12"/>
    </row>
    <row r="607" spans="23:23" x14ac:dyDescent="0.25">
      <c r="W607" s="12"/>
    </row>
    <row r="608" spans="23:23" x14ac:dyDescent="0.25">
      <c r="W608" s="12"/>
    </row>
    <row r="609" spans="23:23" x14ac:dyDescent="0.25">
      <c r="W609" s="12"/>
    </row>
    <row r="610" spans="23:23" x14ac:dyDescent="0.25">
      <c r="W610" s="12"/>
    </row>
    <row r="611" spans="23:23" x14ac:dyDescent="0.25">
      <c r="W611" s="12"/>
    </row>
    <row r="612" spans="23:23" x14ac:dyDescent="0.25">
      <c r="W612" s="12"/>
    </row>
    <row r="613" spans="23:23" x14ac:dyDescent="0.25">
      <c r="W613" s="12"/>
    </row>
    <row r="614" spans="23:23" x14ac:dyDescent="0.25">
      <c r="W614" s="12"/>
    </row>
    <row r="615" spans="23:23" x14ac:dyDescent="0.25">
      <c r="W615" s="12"/>
    </row>
    <row r="616" spans="23:23" x14ac:dyDescent="0.25">
      <c r="W616" s="12"/>
    </row>
    <row r="617" spans="23:23" x14ac:dyDescent="0.25">
      <c r="W617" s="12"/>
    </row>
    <row r="618" spans="23:23" x14ac:dyDescent="0.25">
      <c r="W618" s="12"/>
    </row>
    <row r="619" spans="23:23" x14ac:dyDescent="0.25">
      <c r="W619" s="12"/>
    </row>
    <row r="620" spans="23:23" x14ac:dyDescent="0.25">
      <c r="W620" s="12"/>
    </row>
    <row r="621" spans="23:23" x14ac:dyDescent="0.25">
      <c r="W621" s="12"/>
    </row>
    <row r="622" spans="23:23" x14ac:dyDescent="0.25">
      <c r="W622" s="12"/>
    </row>
    <row r="623" spans="23:23" x14ac:dyDescent="0.25">
      <c r="W623" s="12"/>
    </row>
    <row r="624" spans="23:23" x14ac:dyDescent="0.25">
      <c r="W624" s="12"/>
    </row>
    <row r="625" spans="23:23" x14ac:dyDescent="0.25">
      <c r="W625" s="12"/>
    </row>
    <row r="626" spans="23:23" x14ac:dyDescent="0.25">
      <c r="W626" s="12"/>
    </row>
    <row r="627" spans="23:23" x14ac:dyDescent="0.25">
      <c r="W627" s="12"/>
    </row>
    <row r="628" spans="23:23" x14ac:dyDescent="0.25">
      <c r="W628" s="12"/>
    </row>
    <row r="629" spans="23:23" x14ac:dyDescent="0.25">
      <c r="W629" s="12"/>
    </row>
    <row r="630" spans="23:23" x14ac:dyDescent="0.25">
      <c r="W630" s="12"/>
    </row>
    <row r="631" spans="23:23" x14ac:dyDescent="0.25">
      <c r="W631" s="12"/>
    </row>
    <row r="632" spans="23:23" x14ac:dyDescent="0.25">
      <c r="W632" s="12"/>
    </row>
    <row r="633" spans="23:23" x14ac:dyDescent="0.25">
      <c r="W633" s="12"/>
    </row>
    <row r="634" spans="23:23" x14ac:dyDescent="0.25">
      <c r="W634" s="12"/>
    </row>
    <row r="635" spans="23:23" x14ac:dyDescent="0.25">
      <c r="W635" s="12"/>
    </row>
    <row r="636" spans="23:23" x14ac:dyDescent="0.25">
      <c r="W636" s="12"/>
    </row>
    <row r="637" spans="23:23" x14ac:dyDescent="0.25">
      <c r="W637" s="12"/>
    </row>
    <row r="638" spans="23:23" x14ac:dyDescent="0.25">
      <c r="W638" s="12"/>
    </row>
    <row r="639" spans="23:23" x14ac:dyDescent="0.25">
      <c r="W639" s="12"/>
    </row>
    <row r="640" spans="23:23" x14ac:dyDescent="0.25">
      <c r="W640" s="12"/>
    </row>
    <row r="641" spans="23:23" x14ac:dyDescent="0.25">
      <c r="W641" s="12"/>
    </row>
    <row r="642" spans="23:23" x14ac:dyDescent="0.25">
      <c r="W642" s="12"/>
    </row>
    <row r="643" spans="23:23" x14ac:dyDescent="0.25">
      <c r="W643" s="12"/>
    </row>
    <row r="644" spans="23:23" x14ac:dyDescent="0.25">
      <c r="W644" s="12"/>
    </row>
    <row r="645" spans="23:23" x14ac:dyDescent="0.25">
      <c r="W645" s="12"/>
    </row>
    <row r="646" spans="23:23" x14ac:dyDescent="0.25">
      <c r="W646" s="12"/>
    </row>
    <row r="647" spans="23:23" x14ac:dyDescent="0.25">
      <c r="W647" s="12"/>
    </row>
    <row r="648" spans="23:23" x14ac:dyDescent="0.25">
      <c r="W648" s="12"/>
    </row>
    <row r="649" spans="23:23" x14ac:dyDescent="0.25">
      <c r="W649" s="12"/>
    </row>
    <row r="650" spans="23:23" x14ac:dyDescent="0.25">
      <c r="W650" s="12"/>
    </row>
    <row r="651" spans="23:23" x14ac:dyDescent="0.25">
      <c r="W651" s="12"/>
    </row>
    <row r="652" spans="23:23" x14ac:dyDescent="0.25">
      <c r="W652" s="12"/>
    </row>
    <row r="653" spans="23:23" x14ac:dyDescent="0.25">
      <c r="W653" s="12"/>
    </row>
    <row r="654" spans="23:23" x14ac:dyDescent="0.25">
      <c r="W654" s="12"/>
    </row>
    <row r="655" spans="23:23" x14ac:dyDescent="0.25">
      <c r="W655" s="12"/>
    </row>
    <row r="656" spans="23:23" x14ac:dyDescent="0.25">
      <c r="W656" s="12"/>
    </row>
    <row r="657" spans="23:23" x14ac:dyDescent="0.25">
      <c r="W657" s="12"/>
    </row>
    <row r="658" spans="23:23" x14ac:dyDescent="0.25">
      <c r="W658" s="12"/>
    </row>
    <row r="659" spans="23:23" x14ac:dyDescent="0.25">
      <c r="W659" s="12"/>
    </row>
    <row r="660" spans="23:23" x14ac:dyDescent="0.25">
      <c r="W660" s="12"/>
    </row>
    <row r="661" spans="23:23" x14ac:dyDescent="0.25">
      <c r="W661" s="12"/>
    </row>
    <row r="662" spans="23:23" x14ac:dyDescent="0.25">
      <c r="W662" s="12"/>
    </row>
    <row r="663" spans="23:23" x14ac:dyDescent="0.25">
      <c r="W663" s="12"/>
    </row>
    <row r="664" spans="23:23" x14ac:dyDescent="0.25">
      <c r="W664" s="12"/>
    </row>
    <row r="665" spans="23:23" x14ac:dyDescent="0.25">
      <c r="W665" s="12"/>
    </row>
    <row r="666" spans="23:23" x14ac:dyDescent="0.25">
      <c r="W666" s="12"/>
    </row>
    <row r="667" spans="23:23" x14ac:dyDescent="0.25">
      <c r="W667" s="12"/>
    </row>
    <row r="668" spans="23:23" x14ac:dyDescent="0.25">
      <c r="W668" s="12"/>
    </row>
    <row r="669" spans="23:23" x14ac:dyDescent="0.25">
      <c r="W669" s="12"/>
    </row>
    <row r="670" spans="23:23" x14ac:dyDescent="0.25">
      <c r="W670" s="12"/>
    </row>
    <row r="671" spans="23:23" x14ac:dyDescent="0.25">
      <c r="W671" s="12"/>
    </row>
    <row r="672" spans="23:23" x14ac:dyDescent="0.25">
      <c r="W672" s="12"/>
    </row>
    <row r="673" spans="23:23" x14ac:dyDescent="0.25">
      <c r="W673" s="12"/>
    </row>
    <row r="674" spans="23:23" x14ac:dyDescent="0.25">
      <c r="W674" s="12"/>
    </row>
    <row r="675" spans="23:23" x14ac:dyDescent="0.25">
      <c r="W675" s="12"/>
    </row>
    <row r="676" spans="23:23" x14ac:dyDescent="0.25">
      <c r="W676" s="12"/>
    </row>
    <row r="677" spans="23:23" x14ac:dyDescent="0.25">
      <c r="W677" s="12"/>
    </row>
    <row r="678" spans="23:23" x14ac:dyDescent="0.25">
      <c r="W678" s="12"/>
    </row>
    <row r="679" spans="23:23" x14ac:dyDescent="0.25">
      <c r="W679" s="12"/>
    </row>
    <row r="680" spans="23:23" x14ac:dyDescent="0.25">
      <c r="W680" s="12"/>
    </row>
    <row r="681" spans="23:23" x14ac:dyDescent="0.25">
      <c r="W681" s="12"/>
    </row>
    <row r="682" spans="23:23" x14ac:dyDescent="0.25">
      <c r="W682" s="12"/>
    </row>
    <row r="683" spans="23:23" x14ac:dyDescent="0.25">
      <c r="W683" s="12"/>
    </row>
    <row r="684" spans="23:23" x14ac:dyDescent="0.25">
      <c r="W684" s="12"/>
    </row>
    <row r="685" spans="23:23" x14ac:dyDescent="0.25">
      <c r="W685" s="12"/>
    </row>
    <row r="686" spans="23:23" x14ac:dyDescent="0.25">
      <c r="W686" s="12"/>
    </row>
    <row r="687" spans="23:23" x14ac:dyDescent="0.25">
      <c r="W687" s="12"/>
    </row>
    <row r="688" spans="23:23" x14ac:dyDescent="0.25">
      <c r="W688" s="12"/>
    </row>
    <row r="689" spans="23:23" x14ac:dyDescent="0.25">
      <c r="W689" s="12"/>
    </row>
    <row r="690" spans="23:23" x14ac:dyDescent="0.25">
      <c r="W690" s="12"/>
    </row>
    <row r="691" spans="23:23" x14ac:dyDescent="0.25">
      <c r="W691" s="12"/>
    </row>
    <row r="692" spans="23:23" x14ac:dyDescent="0.25">
      <c r="W692" s="12"/>
    </row>
    <row r="693" spans="23:23" x14ac:dyDescent="0.25">
      <c r="W693" s="12"/>
    </row>
    <row r="694" spans="23:23" x14ac:dyDescent="0.25">
      <c r="W694" s="12"/>
    </row>
    <row r="695" spans="23:23" x14ac:dyDescent="0.25">
      <c r="W695" s="12"/>
    </row>
    <row r="696" spans="23:23" x14ac:dyDescent="0.25">
      <c r="W696" s="12"/>
    </row>
    <row r="697" spans="23:23" x14ac:dyDescent="0.25">
      <c r="W697" s="12"/>
    </row>
    <row r="698" spans="23:23" x14ac:dyDescent="0.25">
      <c r="W698" s="12"/>
    </row>
    <row r="699" spans="23:23" x14ac:dyDescent="0.25">
      <c r="W699" s="12"/>
    </row>
    <row r="700" spans="23:23" x14ac:dyDescent="0.25">
      <c r="W700" s="12"/>
    </row>
    <row r="701" spans="23:23" x14ac:dyDescent="0.25">
      <c r="W701" s="12"/>
    </row>
    <row r="702" spans="23:23" x14ac:dyDescent="0.25">
      <c r="W702" s="12"/>
    </row>
    <row r="703" spans="23:23" x14ac:dyDescent="0.25">
      <c r="W703" s="12"/>
    </row>
    <row r="704" spans="23:23" x14ac:dyDescent="0.25">
      <c r="W704" s="12"/>
    </row>
    <row r="705" spans="23:23" x14ac:dyDescent="0.25">
      <c r="W705" s="12"/>
    </row>
    <row r="706" spans="23:23" x14ac:dyDescent="0.25">
      <c r="W706" s="12"/>
    </row>
    <row r="707" spans="23:23" x14ac:dyDescent="0.25">
      <c r="W707" s="12"/>
    </row>
    <row r="708" spans="23:23" x14ac:dyDescent="0.25">
      <c r="W708" s="12"/>
    </row>
    <row r="709" spans="23:23" x14ac:dyDescent="0.25">
      <c r="W709" s="12"/>
    </row>
    <row r="710" spans="23:23" x14ac:dyDescent="0.25">
      <c r="W710" s="12"/>
    </row>
    <row r="711" spans="23:23" x14ac:dyDescent="0.25">
      <c r="W711" s="12"/>
    </row>
    <row r="712" spans="23:23" x14ac:dyDescent="0.25">
      <c r="W712" s="12"/>
    </row>
    <row r="713" spans="23:23" x14ac:dyDescent="0.25">
      <c r="W713" s="12"/>
    </row>
    <row r="714" spans="23:23" x14ac:dyDescent="0.25">
      <c r="W714" s="12"/>
    </row>
    <row r="715" spans="23:23" x14ac:dyDescent="0.25">
      <c r="W715" s="12"/>
    </row>
    <row r="716" spans="23:23" x14ac:dyDescent="0.25">
      <c r="W716" s="12"/>
    </row>
    <row r="717" spans="23:23" x14ac:dyDescent="0.25">
      <c r="W717" s="12"/>
    </row>
    <row r="718" spans="23:23" x14ac:dyDescent="0.25">
      <c r="W718" s="12"/>
    </row>
    <row r="719" spans="23:23" x14ac:dyDescent="0.25">
      <c r="W719" s="12"/>
    </row>
    <row r="720" spans="23:23" x14ac:dyDescent="0.25">
      <c r="W720" s="12"/>
    </row>
    <row r="721" spans="23:23" x14ac:dyDescent="0.25">
      <c r="W721" s="12"/>
    </row>
    <row r="722" spans="23:23" x14ac:dyDescent="0.25">
      <c r="W722" s="12"/>
    </row>
    <row r="723" spans="23:23" x14ac:dyDescent="0.25">
      <c r="W723" s="12"/>
    </row>
    <row r="724" spans="23:23" x14ac:dyDescent="0.25">
      <c r="W724" s="12"/>
    </row>
    <row r="725" spans="23:23" x14ac:dyDescent="0.25">
      <c r="W725" s="12"/>
    </row>
    <row r="726" spans="23:23" x14ac:dyDescent="0.25">
      <c r="W726" s="12"/>
    </row>
    <row r="727" spans="23:23" x14ac:dyDescent="0.25">
      <c r="W727" s="12"/>
    </row>
    <row r="728" spans="23:23" x14ac:dyDescent="0.25">
      <c r="W728" s="12"/>
    </row>
    <row r="729" spans="23:23" x14ac:dyDescent="0.25">
      <c r="W729" s="12"/>
    </row>
    <row r="730" spans="23:23" x14ac:dyDescent="0.25">
      <c r="W730" s="12"/>
    </row>
    <row r="731" spans="23:23" x14ac:dyDescent="0.25">
      <c r="W731" s="12"/>
    </row>
    <row r="732" spans="23:23" x14ac:dyDescent="0.25">
      <c r="W732" s="12"/>
    </row>
    <row r="733" spans="23:23" x14ac:dyDescent="0.25">
      <c r="W733" s="12"/>
    </row>
    <row r="734" spans="23:23" x14ac:dyDescent="0.25">
      <c r="W734" s="12"/>
    </row>
    <row r="735" spans="23:23" x14ac:dyDescent="0.25">
      <c r="W735" s="12"/>
    </row>
    <row r="736" spans="23:23" x14ac:dyDescent="0.25">
      <c r="W736" s="12"/>
    </row>
    <row r="737" spans="23:23" x14ac:dyDescent="0.25">
      <c r="W737" s="12"/>
    </row>
    <row r="738" spans="23:23" x14ac:dyDescent="0.25">
      <c r="W738" s="12"/>
    </row>
    <row r="739" spans="23:23" x14ac:dyDescent="0.25">
      <c r="W739" s="12"/>
    </row>
    <row r="740" spans="23:23" x14ac:dyDescent="0.25">
      <c r="W740" s="12"/>
    </row>
    <row r="741" spans="23:23" x14ac:dyDescent="0.25">
      <c r="W741" s="12"/>
    </row>
    <row r="742" spans="23:23" x14ac:dyDescent="0.25">
      <c r="W742" s="12"/>
    </row>
    <row r="743" spans="23:23" x14ac:dyDescent="0.25">
      <c r="W743" s="12"/>
    </row>
    <row r="744" spans="23:23" x14ac:dyDescent="0.25">
      <c r="W744" s="12"/>
    </row>
    <row r="745" spans="23:23" x14ac:dyDescent="0.25">
      <c r="W745" s="12"/>
    </row>
    <row r="746" spans="23:23" x14ac:dyDescent="0.25">
      <c r="W746" s="12"/>
    </row>
    <row r="747" spans="23:23" x14ac:dyDescent="0.25">
      <c r="W747" s="12"/>
    </row>
    <row r="748" spans="23:23" x14ac:dyDescent="0.25">
      <c r="W748" s="12"/>
    </row>
    <row r="749" spans="23:23" x14ac:dyDescent="0.25">
      <c r="W749" s="12"/>
    </row>
    <row r="750" spans="23:23" x14ac:dyDescent="0.25">
      <c r="W750" s="12"/>
    </row>
    <row r="751" spans="23:23" x14ac:dyDescent="0.25">
      <c r="W751" s="12"/>
    </row>
    <row r="752" spans="23:23" x14ac:dyDescent="0.25">
      <c r="W752" s="12"/>
    </row>
    <row r="753" spans="23:23" x14ac:dyDescent="0.25">
      <c r="W753" s="12"/>
    </row>
    <row r="754" spans="23:23" x14ac:dyDescent="0.25">
      <c r="W754" s="12"/>
    </row>
    <row r="755" spans="23:23" x14ac:dyDescent="0.25">
      <c r="W755" s="12"/>
    </row>
    <row r="756" spans="23:23" x14ac:dyDescent="0.25">
      <c r="W756" s="12"/>
    </row>
    <row r="757" spans="23:23" x14ac:dyDescent="0.25">
      <c r="W757" s="12"/>
    </row>
    <row r="758" spans="23:23" x14ac:dyDescent="0.25">
      <c r="W758" s="12"/>
    </row>
    <row r="759" spans="23:23" x14ac:dyDescent="0.25">
      <c r="W759" s="12"/>
    </row>
    <row r="760" spans="23:23" x14ac:dyDescent="0.25">
      <c r="W760" s="12"/>
    </row>
    <row r="761" spans="23:23" x14ac:dyDescent="0.25">
      <c r="W761" s="12"/>
    </row>
    <row r="762" spans="23:23" x14ac:dyDescent="0.25">
      <c r="W762" s="12"/>
    </row>
    <row r="763" spans="23:23" x14ac:dyDescent="0.25">
      <c r="W763" s="12"/>
    </row>
    <row r="764" spans="23:23" x14ac:dyDescent="0.25">
      <c r="W764" s="12"/>
    </row>
    <row r="765" spans="23:23" x14ac:dyDescent="0.25">
      <c r="W765" s="12"/>
    </row>
    <row r="766" spans="23:23" x14ac:dyDescent="0.25">
      <c r="W766" s="12"/>
    </row>
    <row r="767" spans="23:23" x14ac:dyDescent="0.25">
      <c r="W767" s="12"/>
    </row>
    <row r="768" spans="23:23" x14ac:dyDescent="0.25">
      <c r="W768" s="12"/>
    </row>
    <row r="769" spans="23:23" x14ac:dyDescent="0.25">
      <c r="W769" s="12"/>
    </row>
    <row r="770" spans="23:23" x14ac:dyDescent="0.25">
      <c r="W770" s="12"/>
    </row>
    <row r="771" spans="23:23" x14ac:dyDescent="0.25">
      <c r="W771" s="12"/>
    </row>
    <row r="772" spans="23:23" x14ac:dyDescent="0.25">
      <c r="W772" s="12"/>
    </row>
    <row r="773" spans="23:23" x14ac:dyDescent="0.25">
      <c r="W773" s="12"/>
    </row>
    <row r="774" spans="23:23" x14ac:dyDescent="0.25">
      <c r="W774" s="12"/>
    </row>
    <row r="775" spans="23:23" x14ac:dyDescent="0.25">
      <c r="W775" s="12"/>
    </row>
    <row r="776" spans="23:23" x14ac:dyDescent="0.25">
      <c r="W776" s="12"/>
    </row>
    <row r="777" spans="23:23" x14ac:dyDescent="0.25">
      <c r="W777" s="12"/>
    </row>
    <row r="778" spans="23:23" x14ac:dyDescent="0.25">
      <c r="W778" s="12"/>
    </row>
    <row r="779" spans="23:23" x14ac:dyDescent="0.25">
      <c r="W779" s="12"/>
    </row>
    <row r="780" spans="23:23" x14ac:dyDescent="0.25">
      <c r="W780" s="12"/>
    </row>
    <row r="781" spans="23:23" x14ac:dyDescent="0.25">
      <c r="W781" s="12"/>
    </row>
    <row r="782" spans="23:23" x14ac:dyDescent="0.25">
      <c r="W782" s="12"/>
    </row>
    <row r="783" spans="23:23" x14ac:dyDescent="0.25">
      <c r="W783" s="12"/>
    </row>
    <row r="784" spans="23:23" x14ac:dyDescent="0.25">
      <c r="W784" s="12"/>
    </row>
    <row r="785" spans="23:23" x14ac:dyDescent="0.25">
      <c r="W785" s="12"/>
    </row>
    <row r="786" spans="23:23" x14ac:dyDescent="0.25">
      <c r="W786" s="12"/>
    </row>
    <row r="787" spans="23:23" x14ac:dyDescent="0.25">
      <c r="W787" s="12"/>
    </row>
    <row r="788" spans="23:23" x14ac:dyDescent="0.25">
      <c r="W788" s="12"/>
    </row>
    <row r="789" spans="23:23" x14ac:dyDescent="0.25">
      <c r="W789" s="12"/>
    </row>
    <row r="790" spans="23:23" x14ac:dyDescent="0.25">
      <c r="W790" s="12"/>
    </row>
    <row r="791" spans="23:23" x14ac:dyDescent="0.25">
      <c r="W791" s="12"/>
    </row>
    <row r="792" spans="23:23" x14ac:dyDescent="0.25">
      <c r="W792" s="12"/>
    </row>
    <row r="793" spans="23:23" x14ac:dyDescent="0.25">
      <c r="W793" s="12"/>
    </row>
    <row r="794" spans="23:23" x14ac:dyDescent="0.25">
      <c r="W794" s="12"/>
    </row>
    <row r="795" spans="23:23" x14ac:dyDescent="0.25">
      <c r="W795" s="12"/>
    </row>
    <row r="796" spans="23:23" x14ac:dyDescent="0.25">
      <c r="W796" s="12"/>
    </row>
    <row r="797" spans="23:23" x14ac:dyDescent="0.25">
      <c r="W797" s="12"/>
    </row>
    <row r="798" spans="23:23" x14ac:dyDescent="0.25">
      <c r="W798" s="12"/>
    </row>
    <row r="799" spans="23:23" x14ac:dyDescent="0.25">
      <c r="W799" s="12"/>
    </row>
    <row r="800" spans="23:23" x14ac:dyDescent="0.25">
      <c r="W800" s="12"/>
    </row>
    <row r="801" spans="23:23" x14ac:dyDescent="0.25">
      <c r="W801" s="12"/>
    </row>
    <row r="802" spans="23:23" x14ac:dyDescent="0.25">
      <c r="W802" s="12"/>
    </row>
    <row r="803" spans="23:23" x14ac:dyDescent="0.25">
      <c r="W803" s="12"/>
    </row>
    <row r="804" spans="23:23" x14ac:dyDescent="0.25">
      <c r="W804" s="12"/>
    </row>
    <row r="805" spans="23:23" x14ac:dyDescent="0.25">
      <c r="W805" s="12"/>
    </row>
    <row r="806" spans="23:23" x14ac:dyDescent="0.25">
      <c r="W806" s="12"/>
    </row>
    <row r="807" spans="23:23" x14ac:dyDescent="0.25">
      <c r="W807" s="12"/>
    </row>
    <row r="808" spans="23:23" x14ac:dyDescent="0.25">
      <c r="W808" s="12"/>
    </row>
    <row r="809" spans="23:23" x14ac:dyDescent="0.25">
      <c r="W809" s="12"/>
    </row>
    <row r="810" spans="23:23" x14ac:dyDescent="0.25">
      <c r="W810" s="12"/>
    </row>
    <row r="811" spans="23:23" x14ac:dyDescent="0.25">
      <c r="W811" s="12"/>
    </row>
    <row r="812" spans="23:23" x14ac:dyDescent="0.25">
      <c r="W812" s="12"/>
    </row>
    <row r="813" spans="23:23" x14ac:dyDescent="0.25">
      <c r="W813" s="12"/>
    </row>
    <row r="814" spans="23:23" x14ac:dyDescent="0.25">
      <c r="W814" s="12"/>
    </row>
    <row r="815" spans="23:23" x14ac:dyDescent="0.25">
      <c r="W815" s="12"/>
    </row>
    <row r="816" spans="23:23" x14ac:dyDescent="0.25">
      <c r="W816" s="12"/>
    </row>
    <row r="817" spans="23:23" x14ac:dyDescent="0.25">
      <c r="W817" s="12"/>
    </row>
    <row r="818" spans="23:23" x14ac:dyDescent="0.25">
      <c r="W818" s="12"/>
    </row>
    <row r="819" spans="23:23" x14ac:dyDescent="0.25">
      <c r="W819" s="12"/>
    </row>
    <row r="820" spans="23:23" x14ac:dyDescent="0.25">
      <c r="W820" s="12"/>
    </row>
    <row r="821" spans="23:23" x14ac:dyDescent="0.25">
      <c r="W821" s="12"/>
    </row>
    <row r="822" spans="23:23" x14ac:dyDescent="0.25">
      <c r="W822" s="12"/>
    </row>
    <row r="823" spans="23:23" x14ac:dyDescent="0.25">
      <c r="W823" s="12"/>
    </row>
    <row r="824" spans="23:23" x14ac:dyDescent="0.25">
      <c r="W824" s="12"/>
    </row>
    <row r="825" spans="23:23" x14ac:dyDescent="0.25">
      <c r="W825" s="12"/>
    </row>
    <row r="826" spans="23:23" x14ac:dyDescent="0.25">
      <c r="W826" s="12"/>
    </row>
    <row r="827" spans="23:23" x14ac:dyDescent="0.25">
      <c r="W827" s="12"/>
    </row>
    <row r="828" spans="23:23" x14ac:dyDescent="0.25">
      <c r="W828" s="12"/>
    </row>
    <row r="829" spans="23:23" x14ac:dyDescent="0.25">
      <c r="W829" s="12"/>
    </row>
    <row r="830" spans="23:23" x14ac:dyDescent="0.25">
      <c r="W830" s="12"/>
    </row>
    <row r="831" spans="23:23" x14ac:dyDescent="0.25">
      <c r="W831" s="12"/>
    </row>
    <row r="832" spans="23:23" x14ac:dyDescent="0.25">
      <c r="W832" s="12"/>
    </row>
    <row r="833" spans="23:23" x14ac:dyDescent="0.25">
      <c r="W833" s="12"/>
    </row>
    <row r="834" spans="23:23" x14ac:dyDescent="0.25">
      <c r="W834" s="12"/>
    </row>
    <row r="835" spans="23:23" x14ac:dyDescent="0.25">
      <c r="W835" s="12"/>
    </row>
    <row r="836" spans="23:23" x14ac:dyDescent="0.25">
      <c r="W836" s="12"/>
    </row>
    <row r="837" spans="23:23" x14ac:dyDescent="0.25">
      <c r="W837" s="12"/>
    </row>
    <row r="838" spans="23:23" x14ac:dyDescent="0.25">
      <c r="W838" s="12"/>
    </row>
    <row r="839" spans="23:23" x14ac:dyDescent="0.25">
      <c r="W839" s="12"/>
    </row>
    <row r="840" spans="23:23" x14ac:dyDescent="0.25">
      <c r="W840" s="12"/>
    </row>
    <row r="841" spans="23:23" x14ac:dyDescent="0.25">
      <c r="W841" s="12"/>
    </row>
    <row r="842" spans="23:23" x14ac:dyDescent="0.25">
      <c r="W842" s="12"/>
    </row>
    <row r="843" spans="23:23" x14ac:dyDescent="0.25">
      <c r="W843" s="12"/>
    </row>
    <row r="844" spans="23:23" x14ac:dyDescent="0.25">
      <c r="W844" s="12"/>
    </row>
    <row r="845" spans="23:23" x14ac:dyDescent="0.25">
      <c r="W845" s="12"/>
    </row>
    <row r="846" spans="23:23" x14ac:dyDescent="0.25">
      <c r="W846" s="12"/>
    </row>
    <row r="847" spans="23:23" x14ac:dyDescent="0.25">
      <c r="W847" s="12"/>
    </row>
    <row r="848" spans="23:23" x14ac:dyDescent="0.25">
      <c r="W848" s="12"/>
    </row>
    <row r="849" spans="23:23" x14ac:dyDescent="0.25">
      <c r="W849" s="12"/>
    </row>
    <row r="850" spans="23:23" x14ac:dyDescent="0.25">
      <c r="W850" s="12"/>
    </row>
    <row r="851" spans="23:23" x14ac:dyDescent="0.25">
      <c r="W851" s="12"/>
    </row>
    <row r="852" spans="23:23" x14ac:dyDescent="0.25">
      <c r="W852" s="12"/>
    </row>
    <row r="853" spans="23:23" x14ac:dyDescent="0.25">
      <c r="W853" s="12"/>
    </row>
    <row r="854" spans="23:23" x14ac:dyDescent="0.25">
      <c r="W854" s="12"/>
    </row>
    <row r="855" spans="23:23" x14ac:dyDescent="0.25">
      <c r="W855" s="12"/>
    </row>
    <row r="856" spans="23:23" x14ac:dyDescent="0.25">
      <c r="W856" s="12"/>
    </row>
    <row r="857" spans="23:23" x14ac:dyDescent="0.25">
      <c r="W857" s="12"/>
    </row>
    <row r="858" spans="23:23" x14ac:dyDescent="0.25">
      <c r="W858" s="12"/>
    </row>
    <row r="859" spans="23:23" x14ac:dyDescent="0.25">
      <c r="W859" s="12"/>
    </row>
    <row r="860" spans="23:23" x14ac:dyDescent="0.25">
      <c r="W860" s="12"/>
    </row>
    <row r="861" spans="23:23" x14ac:dyDescent="0.25">
      <c r="W861" s="12"/>
    </row>
    <row r="862" spans="23:23" x14ac:dyDescent="0.25">
      <c r="W862" s="12"/>
    </row>
    <row r="863" spans="23:23" x14ac:dyDescent="0.25">
      <c r="W863" s="12"/>
    </row>
    <row r="864" spans="23:23" x14ac:dyDescent="0.25">
      <c r="W864" s="12"/>
    </row>
    <row r="865" spans="23:23" x14ac:dyDescent="0.25">
      <c r="W865" s="12"/>
    </row>
    <row r="866" spans="23:23" x14ac:dyDescent="0.25">
      <c r="W866" s="12"/>
    </row>
    <row r="867" spans="23:23" x14ac:dyDescent="0.25">
      <c r="W867" s="12"/>
    </row>
    <row r="868" spans="23:23" x14ac:dyDescent="0.25">
      <c r="W868" s="12"/>
    </row>
    <row r="869" spans="23:23" x14ac:dyDescent="0.25">
      <c r="W869" s="12"/>
    </row>
    <row r="870" spans="23:23" x14ac:dyDescent="0.25">
      <c r="W870" s="12"/>
    </row>
    <row r="871" spans="23:23" x14ac:dyDescent="0.25">
      <c r="W871" s="12"/>
    </row>
    <row r="872" spans="23:23" x14ac:dyDescent="0.25">
      <c r="W872" s="12"/>
    </row>
    <row r="873" spans="23:23" x14ac:dyDescent="0.25">
      <c r="W873" s="12"/>
    </row>
    <row r="874" spans="23:23" x14ac:dyDescent="0.25">
      <c r="W874" s="12"/>
    </row>
    <row r="875" spans="23:23" x14ac:dyDescent="0.25">
      <c r="W875" s="12"/>
    </row>
    <row r="876" spans="23:23" x14ac:dyDescent="0.25">
      <c r="W876" s="12"/>
    </row>
    <row r="877" spans="23:23" x14ac:dyDescent="0.25">
      <c r="W877" s="12"/>
    </row>
    <row r="878" spans="23:23" x14ac:dyDescent="0.25">
      <c r="W878" s="12"/>
    </row>
    <row r="879" spans="23:23" x14ac:dyDescent="0.25">
      <c r="W879" s="12"/>
    </row>
    <row r="880" spans="23:23" x14ac:dyDescent="0.25">
      <c r="W880" s="12"/>
    </row>
    <row r="881" spans="23:23" x14ac:dyDescent="0.25">
      <c r="W881" s="12"/>
    </row>
    <row r="882" spans="23:23" x14ac:dyDescent="0.25">
      <c r="W882" s="12"/>
    </row>
    <row r="883" spans="23:23" x14ac:dyDescent="0.25">
      <c r="W883" s="12"/>
    </row>
    <row r="884" spans="23:23" x14ac:dyDescent="0.25">
      <c r="W884" s="12"/>
    </row>
    <row r="885" spans="23:23" x14ac:dyDescent="0.25">
      <c r="W885" s="12"/>
    </row>
    <row r="886" spans="23:23" x14ac:dyDescent="0.25">
      <c r="W886" s="12"/>
    </row>
    <row r="887" spans="23:23" x14ac:dyDescent="0.25">
      <c r="W887" s="12"/>
    </row>
    <row r="888" spans="23:23" x14ac:dyDescent="0.25">
      <c r="W888" s="12"/>
    </row>
    <row r="889" spans="23:23" x14ac:dyDescent="0.25">
      <c r="W889" s="12"/>
    </row>
    <row r="890" spans="23:23" x14ac:dyDescent="0.25">
      <c r="W890" s="12"/>
    </row>
    <row r="891" spans="23:23" x14ac:dyDescent="0.25">
      <c r="W891" s="12"/>
    </row>
    <row r="892" spans="23:23" x14ac:dyDescent="0.25">
      <c r="W892" s="12"/>
    </row>
    <row r="893" spans="23:23" x14ac:dyDescent="0.25">
      <c r="W893" s="12"/>
    </row>
    <row r="894" spans="23:23" x14ac:dyDescent="0.25">
      <c r="W894" s="12"/>
    </row>
    <row r="895" spans="23:23" x14ac:dyDescent="0.25">
      <c r="W895" s="12"/>
    </row>
    <row r="896" spans="23:23" x14ac:dyDescent="0.25">
      <c r="W896" s="12"/>
    </row>
    <row r="897" spans="23:23" x14ac:dyDescent="0.25">
      <c r="W897" s="12"/>
    </row>
    <row r="898" spans="23:23" x14ac:dyDescent="0.25">
      <c r="W898" s="12"/>
    </row>
    <row r="899" spans="23:23" x14ac:dyDescent="0.25">
      <c r="W899" s="12"/>
    </row>
    <row r="900" spans="23:23" x14ac:dyDescent="0.25">
      <c r="W900" s="12"/>
    </row>
    <row r="901" spans="23:23" x14ac:dyDescent="0.25">
      <c r="W901" s="12"/>
    </row>
    <row r="902" spans="23:23" x14ac:dyDescent="0.25">
      <c r="W902" s="12"/>
    </row>
    <row r="903" spans="23:23" x14ac:dyDescent="0.25">
      <c r="W903" s="12"/>
    </row>
    <row r="904" spans="23:23" x14ac:dyDescent="0.25">
      <c r="W904" s="12"/>
    </row>
    <row r="905" spans="23:23" x14ac:dyDescent="0.25">
      <c r="W905" s="12"/>
    </row>
    <row r="906" spans="23:23" x14ac:dyDescent="0.25">
      <c r="W906" s="12"/>
    </row>
    <row r="907" spans="23:23" x14ac:dyDescent="0.25">
      <c r="W907" s="12"/>
    </row>
    <row r="908" spans="23:23" x14ac:dyDescent="0.25">
      <c r="W908" s="12"/>
    </row>
    <row r="909" spans="23:23" x14ac:dyDescent="0.25">
      <c r="W909" s="12"/>
    </row>
    <row r="910" spans="23:23" x14ac:dyDescent="0.25">
      <c r="W910" s="12"/>
    </row>
    <row r="911" spans="23:23" x14ac:dyDescent="0.25">
      <c r="W911" s="12"/>
    </row>
    <row r="912" spans="23:23" x14ac:dyDescent="0.25">
      <c r="W912" s="12"/>
    </row>
    <row r="913" spans="23:23" x14ac:dyDescent="0.25">
      <c r="W913" s="12"/>
    </row>
    <row r="914" spans="23:23" x14ac:dyDescent="0.25">
      <c r="W914" s="12"/>
    </row>
    <row r="915" spans="23:23" x14ac:dyDescent="0.25">
      <c r="W915" s="12"/>
    </row>
    <row r="916" spans="23:23" x14ac:dyDescent="0.25">
      <c r="W916" s="12"/>
    </row>
    <row r="917" spans="23:23" x14ac:dyDescent="0.25">
      <c r="W917" s="12"/>
    </row>
    <row r="918" spans="23:23" x14ac:dyDescent="0.25">
      <c r="W918" s="12"/>
    </row>
    <row r="919" spans="23:23" x14ac:dyDescent="0.25">
      <c r="W919" s="12"/>
    </row>
    <row r="920" spans="23:23" x14ac:dyDescent="0.25">
      <c r="W920" s="12"/>
    </row>
    <row r="921" spans="23:23" x14ac:dyDescent="0.25">
      <c r="W921" s="12"/>
    </row>
    <row r="922" spans="23:23" x14ac:dyDescent="0.25">
      <c r="W922" s="12"/>
    </row>
    <row r="923" spans="23:23" x14ac:dyDescent="0.25">
      <c r="W923" s="12"/>
    </row>
    <row r="924" spans="23:23" x14ac:dyDescent="0.25">
      <c r="W924" s="12"/>
    </row>
    <row r="925" spans="23:23" x14ac:dyDescent="0.25">
      <c r="W925" s="12"/>
    </row>
    <row r="926" spans="23:23" x14ac:dyDescent="0.25">
      <c r="W926" s="12"/>
    </row>
    <row r="927" spans="23:23" x14ac:dyDescent="0.25">
      <c r="W927" s="12"/>
    </row>
    <row r="928" spans="23:23" x14ac:dyDescent="0.25">
      <c r="W928" s="12"/>
    </row>
    <row r="929" spans="23:23" x14ac:dyDescent="0.25">
      <c r="W929" s="12"/>
    </row>
    <row r="930" spans="23:23" x14ac:dyDescent="0.25">
      <c r="W930" s="12"/>
    </row>
    <row r="931" spans="23:23" x14ac:dyDescent="0.25">
      <c r="W931" s="12"/>
    </row>
    <row r="932" spans="23:23" x14ac:dyDescent="0.25">
      <c r="W932" s="12"/>
    </row>
    <row r="933" spans="23:23" x14ac:dyDescent="0.25">
      <c r="W933" s="12"/>
    </row>
    <row r="934" spans="23:23" x14ac:dyDescent="0.25">
      <c r="W934" s="12"/>
    </row>
    <row r="935" spans="23:23" x14ac:dyDescent="0.25">
      <c r="W935" s="12"/>
    </row>
    <row r="936" spans="23:23" x14ac:dyDescent="0.25">
      <c r="W936" s="12"/>
    </row>
    <row r="937" spans="23:23" x14ac:dyDescent="0.25">
      <c r="W937" s="12"/>
    </row>
    <row r="938" spans="23:23" x14ac:dyDescent="0.25">
      <c r="W938" s="12"/>
    </row>
    <row r="939" spans="23:23" x14ac:dyDescent="0.25">
      <c r="W939" s="12"/>
    </row>
    <row r="940" spans="23:23" x14ac:dyDescent="0.25">
      <c r="W940" s="12"/>
    </row>
    <row r="941" spans="23:23" x14ac:dyDescent="0.25">
      <c r="W941" s="12"/>
    </row>
    <row r="942" spans="23:23" x14ac:dyDescent="0.25">
      <c r="W942" s="12"/>
    </row>
    <row r="943" spans="23:23" x14ac:dyDescent="0.25">
      <c r="W943" s="12"/>
    </row>
    <row r="944" spans="23:23" x14ac:dyDescent="0.25">
      <c r="W944" s="12"/>
    </row>
    <row r="945" spans="23:23" x14ac:dyDescent="0.25">
      <c r="W945" s="12"/>
    </row>
    <row r="946" spans="23:23" x14ac:dyDescent="0.25">
      <c r="W946" s="12"/>
    </row>
    <row r="947" spans="23:23" x14ac:dyDescent="0.25">
      <c r="W947" s="12"/>
    </row>
    <row r="948" spans="23:23" x14ac:dyDescent="0.25">
      <c r="W948" s="12"/>
    </row>
    <row r="949" spans="23:23" x14ac:dyDescent="0.25">
      <c r="W949" s="12"/>
    </row>
    <row r="950" spans="23:23" x14ac:dyDescent="0.25">
      <c r="W950" s="12"/>
    </row>
    <row r="951" spans="23:23" x14ac:dyDescent="0.25">
      <c r="W951" s="12"/>
    </row>
  </sheetData>
  <mergeCells count="7">
    <mergeCell ref="O23:R23"/>
    <mergeCell ref="A22:G22"/>
    <mergeCell ref="H22:N22"/>
    <mergeCell ref="O22:S22"/>
    <mergeCell ref="A17:C20"/>
    <mergeCell ref="D17:W20"/>
    <mergeCell ref="T22:X2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U48"/>
  <sheetViews>
    <sheetView topLeftCell="E32" workbookViewId="0">
      <selection activeCell="P48" sqref="P48"/>
    </sheetView>
  </sheetViews>
  <sheetFormatPr baseColWidth="10" defaultColWidth="11.42578125" defaultRowHeight="15" x14ac:dyDescent="0.25"/>
  <cols>
    <col min="2" max="3" width="26.7109375" customWidth="1"/>
    <col min="4" max="4" width="15" customWidth="1"/>
    <col min="5" max="6" width="11.5703125" customWidth="1"/>
    <col min="7" max="7" width="9.7109375" customWidth="1"/>
    <col min="8" max="8" width="7.28515625" customWidth="1"/>
    <col min="9" max="10" width="16.42578125" customWidth="1"/>
    <col min="11" max="11" width="13" customWidth="1"/>
    <col min="16" max="16" width="14.42578125" customWidth="1"/>
    <col min="17" max="17" width="14.7109375" customWidth="1"/>
    <col min="18" max="18" width="16.5703125" customWidth="1"/>
    <col min="20" max="20" width="14.42578125" customWidth="1"/>
  </cols>
  <sheetData>
    <row r="1" spans="2:21" x14ac:dyDescent="0.25">
      <c r="I1" t="s">
        <v>868</v>
      </c>
    </row>
    <row r="2" spans="2:21" ht="15.75" thickBot="1" x14ac:dyDescent="0.3">
      <c r="I2" t="s">
        <v>869</v>
      </c>
      <c r="J2">
        <v>25</v>
      </c>
    </row>
    <row r="3" spans="2:21" ht="30" x14ac:dyDescent="0.25">
      <c r="B3" s="241" t="s">
        <v>8</v>
      </c>
      <c r="C3" s="268"/>
      <c r="D3" s="242">
        <v>31</v>
      </c>
      <c r="E3" s="243">
        <v>1</v>
      </c>
      <c r="I3" t="s">
        <v>870</v>
      </c>
      <c r="J3">
        <v>26</v>
      </c>
    </row>
    <row r="4" spans="2:21" x14ac:dyDescent="0.25">
      <c r="B4" s="244" t="s">
        <v>9</v>
      </c>
      <c r="C4" s="269"/>
      <c r="D4" s="118">
        <v>0</v>
      </c>
      <c r="E4" s="245">
        <f>+D4/$D$3</f>
        <v>0</v>
      </c>
      <c r="I4" t="s">
        <v>18</v>
      </c>
      <c r="J4">
        <v>0</v>
      </c>
    </row>
    <row r="5" spans="2:21" x14ac:dyDescent="0.25">
      <c r="B5" s="244" t="s">
        <v>10</v>
      </c>
      <c r="C5" s="269"/>
      <c r="D5" s="118">
        <v>23</v>
      </c>
      <c r="E5" s="245">
        <f>+D5/$D$3</f>
        <v>0.74193548387096775</v>
      </c>
      <c r="I5" t="s">
        <v>871</v>
      </c>
      <c r="J5">
        <v>20</v>
      </c>
    </row>
    <row r="6" spans="2:21" ht="15.75" thickBot="1" x14ac:dyDescent="0.3">
      <c r="B6" s="246" t="s">
        <v>11</v>
      </c>
      <c r="C6" s="270"/>
      <c r="D6" s="247">
        <v>8</v>
      </c>
      <c r="E6" s="248">
        <f>+D6/$D$3</f>
        <v>0.25806451612903225</v>
      </c>
      <c r="I6" t="s">
        <v>19</v>
      </c>
      <c r="J6">
        <v>6</v>
      </c>
    </row>
    <row r="8" spans="2:21" ht="15.75" thickBot="1" x14ac:dyDescent="0.3">
      <c r="I8" t="s">
        <v>872</v>
      </c>
      <c r="P8" s="688" t="s">
        <v>873</v>
      </c>
      <c r="Q8" s="688"/>
      <c r="R8" s="688"/>
      <c r="S8" s="688"/>
      <c r="T8" s="688"/>
      <c r="U8" s="688"/>
    </row>
    <row r="9" spans="2:21" s="255" customFormat="1" ht="48" customHeight="1" x14ac:dyDescent="0.25">
      <c r="B9" s="249" t="s">
        <v>15</v>
      </c>
      <c r="C9" s="250" t="s">
        <v>874</v>
      </c>
      <c r="D9" s="250" t="s">
        <v>17</v>
      </c>
      <c r="E9" s="250" t="s">
        <v>18</v>
      </c>
      <c r="F9" s="250" t="s">
        <v>19</v>
      </c>
      <c r="G9" s="251" t="s">
        <v>20</v>
      </c>
      <c r="H9" s="252"/>
      <c r="I9" s="253" t="s">
        <v>15</v>
      </c>
      <c r="J9" s="253" t="s">
        <v>875</v>
      </c>
      <c r="K9" s="253" t="s">
        <v>876</v>
      </c>
      <c r="L9" s="253" t="s">
        <v>877</v>
      </c>
      <c r="M9" s="253" t="s">
        <v>878</v>
      </c>
      <c r="N9" s="253" t="s">
        <v>879</v>
      </c>
      <c r="O9" s="252"/>
      <c r="P9" s="254" t="s">
        <v>880</v>
      </c>
      <c r="Q9" s="254" t="s">
        <v>881</v>
      </c>
      <c r="R9" s="254" t="s">
        <v>882</v>
      </c>
      <c r="S9" s="254" t="s">
        <v>877</v>
      </c>
      <c r="T9" s="254" t="s">
        <v>70</v>
      </c>
      <c r="U9" s="254" t="s">
        <v>883</v>
      </c>
    </row>
    <row r="10" spans="2:21" x14ac:dyDescent="0.25">
      <c r="B10" s="258" t="s">
        <v>23</v>
      </c>
      <c r="C10" s="118">
        <v>4</v>
      </c>
      <c r="D10" s="118">
        <v>4</v>
      </c>
      <c r="E10" s="118">
        <v>0</v>
      </c>
      <c r="F10" s="118">
        <v>4</v>
      </c>
      <c r="G10" s="256">
        <v>0</v>
      </c>
      <c r="H10" s="6"/>
      <c r="I10" s="260" t="s">
        <v>884</v>
      </c>
      <c r="J10" s="261">
        <f>+C10+C11+C12</f>
        <v>7</v>
      </c>
      <c r="K10" s="261">
        <f>+D10+D11+D12</f>
        <v>7</v>
      </c>
      <c r="L10" s="261">
        <f>+E10+E11+E12</f>
        <v>0</v>
      </c>
      <c r="M10" s="261">
        <f>+F10+F11+F12</f>
        <v>6</v>
      </c>
      <c r="N10" s="261">
        <f>+G10+G11+G12</f>
        <v>1</v>
      </c>
      <c r="O10" s="262"/>
      <c r="P10" s="117" t="s">
        <v>885</v>
      </c>
      <c r="Q10" s="263">
        <v>28</v>
      </c>
      <c r="R10" s="263">
        <v>31</v>
      </c>
      <c r="S10" s="117">
        <v>0</v>
      </c>
      <c r="T10" s="117">
        <v>23</v>
      </c>
      <c r="U10" s="117">
        <v>8</v>
      </c>
    </row>
    <row r="11" spans="2:21" x14ac:dyDescent="0.25">
      <c r="B11" s="258" t="s">
        <v>25</v>
      </c>
      <c r="C11" s="118">
        <v>1</v>
      </c>
      <c r="D11" s="118">
        <v>1</v>
      </c>
      <c r="E11" s="118">
        <v>0</v>
      </c>
      <c r="F11" s="118">
        <v>0</v>
      </c>
      <c r="G11" s="259">
        <v>1</v>
      </c>
      <c r="H11" s="6"/>
      <c r="I11" s="260" t="s">
        <v>886</v>
      </c>
      <c r="J11" s="261">
        <f>+C13</f>
        <v>6</v>
      </c>
      <c r="K11" s="261">
        <f>+D13</f>
        <v>6</v>
      </c>
      <c r="L11" s="261">
        <f>+E13</f>
        <v>0</v>
      </c>
      <c r="M11" s="261">
        <f>+F13</f>
        <v>6</v>
      </c>
      <c r="N11" s="261">
        <f>+G13</f>
        <v>0</v>
      </c>
      <c r="O11" s="262"/>
      <c r="P11" s="117" t="s">
        <v>887</v>
      </c>
      <c r="Q11" s="117">
        <v>25</v>
      </c>
      <c r="R11" s="117">
        <v>26</v>
      </c>
      <c r="S11" s="117"/>
      <c r="T11" s="117">
        <v>6</v>
      </c>
      <c r="U11" s="117">
        <v>20</v>
      </c>
    </row>
    <row r="12" spans="2:21" x14ac:dyDescent="0.25">
      <c r="B12" s="258" t="s">
        <v>27</v>
      </c>
      <c r="C12" s="118">
        <v>2</v>
      </c>
      <c r="D12" s="118">
        <v>2</v>
      </c>
      <c r="E12" s="118">
        <v>0</v>
      </c>
      <c r="F12" s="118">
        <v>2</v>
      </c>
      <c r="G12" s="259">
        <v>0</v>
      </c>
      <c r="H12" s="6"/>
      <c r="I12" s="260" t="s">
        <v>888</v>
      </c>
      <c r="J12" s="261">
        <f>+C14+C15+C17+C18+C19+C20+C21</f>
        <v>13</v>
      </c>
      <c r="K12" s="261">
        <f>+D14+D15+D17+D18+D19+D20+D21</f>
        <v>16</v>
      </c>
      <c r="L12" s="261">
        <f>+E14+E15+E17+E18+E19+E20+E21</f>
        <v>0</v>
      </c>
      <c r="M12" s="261">
        <f>+F14+F15+F17+F18+F19+F20+F21</f>
        <v>10</v>
      </c>
      <c r="N12" s="261">
        <f>+G14+G15+G17+G18+G19+G20+G21</f>
        <v>6</v>
      </c>
      <c r="O12" s="262"/>
      <c r="P12" s="257" t="s">
        <v>889</v>
      </c>
      <c r="Q12" s="257">
        <f>SUM(Q10:Q11)</f>
        <v>53</v>
      </c>
      <c r="R12" s="257">
        <f>SUM(R10:R11)</f>
        <v>57</v>
      </c>
      <c r="S12" s="257">
        <f>SUM(S10:S11)</f>
        <v>0</v>
      </c>
      <c r="T12" s="257">
        <f>SUM(T10:T11)</f>
        <v>29</v>
      </c>
      <c r="U12" s="257">
        <f>SUM(U10:U11)</f>
        <v>28</v>
      </c>
    </row>
    <row r="13" spans="2:21" ht="30" x14ac:dyDescent="0.25">
      <c r="B13" s="264" t="s">
        <v>29</v>
      </c>
      <c r="C13" s="118">
        <v>6</v>
      </c>
      <c r="D13" s="118">
        <v>6</v>
      </c>
      <c r="E13" s="118">
        <v>0</v>
      </c>
      <c r="F13" s="118">
        <v>6</v>
      </c>
      <c r="G13" s="259">
        <v>0</v>
      </c>
      <c r="H13" s="6"/>
      <c r="I13" s="260" t="s">
        <v>890</v>
      </c>
      <c r="J13" s="261">
        <f>+C22+C23</f>
        <v>2</v>
      </c>
      <c r="K13" s="261">
        <f>+D22+D23</f>
        <v>2</v>
      </c>
      <c r="L13" s="261">
        <f>+E22+E23</f>
        <v>0</v>
      </c>
      <c r="M13" s="261">
        <f>+F22+F23</f>
        <v>1</v>
      </c>
      <c r="N13" s="261">
        <f>+G22+G23</f>
        <v>1</v>
      </c>
      <c r="O13" s="262"/>
    </row>
    <row r="14" spans="2:21" x14ac:dyDescent="0.25">
      <c r="B14" s="258" t="s">
        <v>31</v>
      </c>
      <c r="C14" s="118">
        <v>2</v>
      </c>
      <c r="D14" s="118">
        <v>3</v>
      </c>
      <c r="E14" s="118">
        <v>0</v>
      </c>
      <c r="F14" s="118">
        <v>2</v>
      </c>
      <c r="G14" s="259">
        <v>1</v>
      </c>
      <c r="H14" s="6"/>
      <c r="I14" s="257" t="s">
        <v>889</v>
      </c>
      <c r="J14" s="261">
        <f>SUM(J10:J13)</f>
        <v>28</v>
      </c>
      <c r="K14" s="261">
        <f>SUM(K10:K13)</f>
        <v>31</v>
      </c>
      <c r="L14" s="261">
        <f>SUM(L10:L13)</f>
        <v>0</v>
      </c>
      <c r="M14" s="261">
        <f>SUM(M10:M13)</f>
        <v>23</v>
      </c>
      <c r="N14" s="261">
        <f>SUM(N10:N13)</f>
        <v>8</v>
      </c>
      <c r="O14" s="262"/>
    </row>
    <row r="15" spans="2:21" x14ac:dyDescent="0.25">
      <c r="B15" s="258" t="s">
        <v>33</v>
      </c>
      <c r="C15" s="118">
        <v>0</v>
      </c>
      <c r="D15" s="118">
        <v>0</v>
      </c>
      <c r="E15" s="118">
        <v>0</v>
      </c>
      <c r="F15" s="118">
        <v>0</v>
      </c>
      <c r="G15" s="259">
        <v>0</v>
      </c>
      <c r="H15" s="6"/>
      <c r="K15" s="6"/>
      <c r="L15" s="6"/>
      <c r="M15" s="6"/>
      <c r="N15" s="6"/>
      <c r="O15" s="6"/>
    </row>
    <row r="16" spans="2:21" x14ac:dyDescent="0.25">
      <c r="B16" s="258" t="s">
        <v>35</v>
      </c>
      <c r="C16" s="118">
        <v>0</v>
      </c>
      <c r="D16" s="118">
        <v>0</v>
      </c>
      <c r="E16" s="118">
        <v>0</v>
      </c>
      <c r="F16" s="118">
        <v>0</v>
      </c>
      <c r="G16" s="259">
        <v>0</v>
      </c>
      <c r="H16" s="6"/>
    </row>
    <row r="17" spans="2:15" ht="30" x14ac:dyDescent="0.25">
      <c r="B17" s="264" t="s">
        <v>37</v>
      </c>
      <c r="C17" s="118">
        <v>2</v>
      </c>
      <c r="D17" s="118">
        <v>3</v>
      </c>
      <c r="E17" s="118">
        <v>0</v>
      </c>
      <c r="F17" s="118">
        <v>1</v>
      </c>
      <c r="G17" s="259">
        <v>2</v>
      </c>
      <c r="H17" s="6"/>
    </row>
    <row r="18" spans="2:15" x14ac:dyDescent="0.25">
      <c r="B18" s="258" t="s">
        <v>39</v>
      </c>
      <c r="C18" s="118">
        <v>2</v>
      </c>
      <c r="D18" s="118">
        <v>3</v>
      </c>
      <c r="E18" s="118">
        <v>0</v>
      </c>
      <c r="F18" s="118">
        <v>3</v>
      </c>
      <c r="G18" s="259">
        <v>0</v>
      </c>
      <c r="H18" s="6"/>
    </row>
    <row r="19" spans="2:15" x14ac:dyDescent="0.25">
      <c r="B19" s="258" t="s">
        <v>41</v>
      </c>
      <c r="C19" s="118">
        <v>6</v>
      </c>
      <c r="D19" s="118">
        <v>6</v>
      </c>
      <c r="E19" s="118">
        <v>0</v>
      </c>
      <c r="F19" s="118">
        <v>4</v>
      </c>
      <c r="G19" s="259">
        <v>2</v>
      </c>
      <c r="H19" s="6"/>
    </row>
    <row r="20" spans="2:15" x14ac:dyDescent="0.25">
      <c r="B20" s="258" t="s">
        <v>43</v>
      </c>
      <c r="C20" s="118">
        <v>1</v>
      </c>
      <c r="D20" s="118">
        <v>1</v>
      </c>
      <c r="E20" s="118">
        <v>0</v>
      </c>
      <c r="F20" s="118">
        <v>0</v>
      </c>
      <c r="G20" s="259">
        <v>1</v>
      </c>
      <c r="H20" s="6"/>
    </row>
    <row r="21" spans="2:15" x14ac:dyDescent="0.25">
      <c r="B21" s="258" t="s">
        <v>45</v>
      </c>
      <c r="C21" s="118">
        <v>0</v>
      </c>
      <c r="D21" s="118">
        <v>0</v>
      </c>
      <c r="E21" s="118">
        <v>0</v>
      </c>
      <c r="F21" s="118">
        <v>0</v>
      </c>
      <c r="G21" s="259">
        <v>0</v>
      </c>
      <c r="H21" s="6"/>
    </row>
    <row r="22" spans="2:15" x14ac:dyDescent="0.25">
      <c r="B22" s="258" t="s">
        <v>47</v>
      </c>
      <c r="C22" s="118">
        <v>0</v>
      </c>
      <c r="D22" s="118">
        <v>0</v>
      </c>
      <c r="E22" s="118">
        <v>0</v>
      </c>
      <c r="F22" s="118">
        <v>0</v>
      </c>
      <c r="G22" s="259">
        <v>0</v>
      </c>
      <c r="H22" s="6"/>
    </row>
    <row r="23" spans="2:15" x14ac:dyDescent="0.25">
      <c r="B23" s="258" t="s">
        <v>49</v>
      </c>
      <c r="C23" s="118">
        <v>2</v>
      </c>
      <c r="D23" s="118">
        <v>2</v>
      </c>
      <c r="E23" s="118">
        <v>0</v>
      </c>
      <c r="F23" s="118">
        <v>1</v>
      </c>
      <c r="G23" s="259">
        <v>1</v>
      </c>
      <c r="H23" s="6"/>
    </row>
    <row r="24" spans="2:15" s="267" customFormat="1" ht="15.75" thickBot="1" x14ac:dyDescent="0.3">
      <c r="B24" s="265" t="s">
        <v>889</v>
      </c>
      <c r="C24" s="271">
        <f>SUM(C10:C23)</f>
        <v>28</v>
      </c>
      <c r="D24" s="266">
        <f>SUM(D10:D23)</f>
        <v>31</v>
      </c>
      <c r="E24" s="266">
        <f>SUM(E10:E23)</f>
        <v>0</v>
      </c>
      <c r="F24" s="266">
        <f>SUM(F10:F23)</f>
        <v>23</v>
      </c>
      <c r="G24" s="266">
        <f>SUM(G10:G23)</f>
        <v>8</v>
      </c>
      <c r="H24" s="6"/>
    </row>
    <row r="31" spans="2:15" ht="15.75" thickBot="1" x14ac:dyDescent="0.3"/>
    <row r="32" spans="2:15" ht="30" x14ac:dyDescent="0.25">
      <c r="J32" s="272" t="s">
        <v>15</v>
      </c>
      <c r="K32" s="272" t="s">
        <v>891</v>
      </c>
      <c r="L32" s="272" t="s">
        <v>18</v>
      </c>
      <c r="M32" s="272" t="s">
        <v>19</v>
      </c>
      <c r="N32" s="272" t="s">
        <v>20</v>
      </c>
      <c r="O32" s="272" t="s">
        <v>21</v>
      </c>
    </row>
    <row r="33" spans="10:15" ht="15.75" hidden="1" x14ac:dyDescent="0.25">
      <c r="J33" s="273" t="s">
        <v>22</v>
      </c>
      <c r="K33" s="238">
        <v>4</v>
      </c>
      <c r="L33" s="238">
        <v>0</v>
      </c>
      <c r="M33" s="238">
        <v>4</v>
      </c>
      <c r="N33" s="237">
        <v>0</v>
      </c>
      <c r="O33" s="274">
        <v>0</v>
      </c>
    </row>
    <row r="34" spans="10:15" ht="15.75" hidden="1" x14ac:dyDescent="0.25">
      <c r="J34" s="275" t="s">
        <v>24</v>
      </c>
      <c r="K34" s="236">
        <v>1</v>
      </c>
      <c r="L34" s="236">
        <v>1</v>
      </c>
      <c r="M34" s="236">
        <v>0</v>
      </c>
      <c r="N34" s="239">
        <v>0</v>
      </c>
      <c r="O34" s="276">
        <v>0</v>
      </c>
    </row>
    <row r="35" spans="10:15" ht="15.75" hidden="1" x14ac:dyDescent="0.25">
      <c r="J35" s="275" t="s">
        <v>26</v>
      </c>
      <c r="K35" s="235">
        <v>2</v>
      </c>
      <c r="L35" s="235">
        <v>0</v>
      </c>
      <c r="M35" s="235">
        <v>2</v>
      </c>
      <c r="N35" s="240">
        <v>0</v>
      </c>
      <c r="O35" s="277">
        <v>0</v>
      </c>
    </row>
    <row r="36" spans="10:15" ht="15.75" hidden="1" x14ac:dyDescent="0.25">
      <c r="J36" s="278" t="s">
        <v>28</v>
      </c>
      <c r="K36" s="236">
        <v>6</v>
      </c>
      <c r="L36" s="236">
        <v>0</v>
      </c>
      <c r="M36" s="236">
        <v>6</v>
      </c>
      <c r="N36" s="239">
        <v>0</v>
      </c>
      <c r="O36" s="276">
        <v>0</v>
      </c>
    </row>
    <row r="37" spans="10:15" ht="15.75" hidden="1" x14ac:dyDescent="0.25">
      <c r="J37" s="279" t="s">
        <v>30</v>
      </c>
      <c r="K37" s="236">
        <v>7</v>
      </c>
      <c r="L37" s="236">
        <v>1</v>
      </c>
      <c r="M37" s="236">
        <v>2</v>
      </c>
      <c r="N37" s="239">
        <v>4</v>
      </c>
      <c r="O37" s="276">
        <v>0</v>
      </c>
    </row>
    <row r="38" spans="10:15" ht="15.75" hidden="1" x14ac:dyDescent="0.25">
      <c r="J38" s="279" t="s">
        <v>32</v>
      </c>
      <c r="K38" s="236">
        <v>0</v>
      </c>
      <c r="L38" s="236">
        <v>0</v>
      </c>
      <c r="M38" s="236">
        <v>0</v>
      </c>
      <c r="N38" s="239">
        <v>0</v>
      </c>
      <c r="O38" s="276">
        <v>0</v>
      </c>
    </row>
    <row r="39" spans="10:15" ht="15.75" hidden="1" x14ac:dyDescent="0.25">
      <c r="J39" s="279" t="s">
        <v>34</v>
      </c>
      <c r="K39" s="235">
        <v>0</v>
      </c>
      <c r="L39" s="235">
        <v>0</v>
      </c>
      <c r="M39" s="235">
        <v>0</v>
      </c>
      <c r="N39" s="240">
        <v>0</v>
      </c>
      <c r="O39" s="277">
        <v>0</v>
      </c>
    </row>
    <row r="40" spans="10:15" ht="15.75" hidden="1" x14ac:dyDescent="0.25">
      <c r="J40" s="279" t="s">
        <v>36</v>
      </c>
      <c r="K40" s="235">
        <v>3</v>
      </c>
      <c r="L40" s="235">
        <v>2</v>
      </c>
      <c r="M40" s="235">
        <v>0</v>
      </c>
      <c r="N40" s="240">
        <v>1</v>
      </c>
      <c r="O40" s="277">
        <v>0</v>
      </c>
    </row>
    <row r="41" spans="10:15" ht="15.75" hidden="1" x14ac:dyDescent="0.25">
      <c r="J41" s="279" t="s">
        <v>38</v>
      </c>
      <c r="K41" s="236">
        <v>12</v>
      </c>
      <c r="L41" s="235">
        <v>0</v>
      </c>
      <c r="M41" s="236">
        <v>3</v>
      </c>
      <c r="N41" s="240">
        <v>6</v>
      </c>
      <c r="O41" s="277">
        <v>3</v>
      </c>
    </row>
    <row r="42" spans="10:15" ht="15.75" hidden="1" x14ac:dyDescent="0.25">
      <c r="J42" s="279" t="s">
        <v>40</v>
      </c>
      <c r="K42" s="236">
        <v>6</v>
      </c>
      <c r="L42" s="235">
        <v>0</v>
      </c>
      <c r="M42" s="235">
        <v>6</v>
      </c>
      <c r="N42" s="240">
        <v>0</v>
      </c>
      <c r="O42" s="277"/>
    </row>
    <row r="43" spans="10:15" ht="15.75" hidden="1" x14ac:dyDescent="0.25">
      <c r="J43" s="279" t="s">
        <v>42</v>
      </c>
      <c r="K43" s="235">
        <v>10</v>
      </c>
      <c r="L43" s="235">
        <v>0</v>
      </c>
      <c r="M43" s="235">
        <v>1</v>
      </c>
      <c r="N43" s="240">
        <v>9</v>
      </c>
      <c r="O43" s="277"/>
    </row>
    <row r="44" spans="10:15" ht="15.75" hidden="1" x14ac:dyDescent="0.25">
      <c r="J44" s="279" t="s">
        <v>44</v>
      </c>
      <c r="K44" s="235">
        <v>0</v>
      </c>
      <c r="L44" s="235">
        <v>0</v>
      </c>
      <c r="M44" s="235">
        <v>0</v>
      </c>
      <c r="N44" s="240">
        <v>0</v>
      </c>
      <c r="O44" s="277"/>
    </row>
    <row r="45" spans="10:15" ht="15.75" hidden="1" x14ac:dyDescent="0.25">
      <c r="J45" s="280" t="s">
        <v>46</v>
      </c>
      <c r="K45" s="235">
        <v>0</v>
      </c>
      <c r="L45" s="235">
        <v>0</v>
      </c>
      <c r="M45" s="235">
        <v>0</v>
      </c>
      <c r="N45" s="240">
        <v>0</v>
      </c>
      <c r="O45" s="277"/>
    </row>
    <row r="46" spans="10:15" ht="15.75" hidden="1" x14ac:dyDescent="0.25">
      <c r="J46" s="281" t="s">
        <v>48</v>
      </c>
      <c r="K46" s="282">
        <v>2</v>
      </c>
      <c r="L46" s="282">
        <v>0</v>
      </c>
      <c r="M46" s="282">
        <v>2</v>
      </c>
      <c r="N46" s="283">
        <v>0</v>
      </c>
      <c r="O46" s="284"/>
    </row>
    <row r="47" spans="10:15" x14ac:dyDescent="0.25">
      <c r="J47" s="285" t="s">
        <v>892</v>
      </c>
      <c r="K47" s="286">
        <f>SUM(K33:K46)</f>
        <v>53</v>
      </c>
      <c r="L47" s="286">
        <f>SUM(L33:L46)</f>
        <v>4</v>
      </c>
      <c r="M47" s="286">
        <f>SUM(M33:M46)</f>
        <v>26</v>
      </c>
      <c r="N47" s="286">
        <f>SUM(N33:N46)</f>
        <v>20</v>
      </c>
      <c r="O47" s="286">
        <f>SUM(O33:O46)</f>
        <v>3</v>
      </c>
    </row>
    <row r="48" spans="10:15" x14ac:dyDescent="0.25">
      <c r="J48" s="285" t="s">
        <v>893</v>
      </c>
      <c r="K48" s="286">
        <v>31</v>
      </c>
      <c r="L48" s="286">
        <v>0</v>
      </c>
      <c r="M48" s="286">
        <v>23</v>
      </c>
      <c r="N48" s="286">
        <v>8</v>
      </c>
      <c r="O48" s="286">
        <v>0</v>
      </c>
    </row>
  </sheetData>
  <mergeCells count="1">
    <mergeCell ref="P8:U8"/>
  </mergeCells>
  <hyperlinks>
    <hyperlink ref="J33" location="'DIC-01'!A1" display="DIC-01" xr:uid="{00000000-0004-0000-0300-000000000000}"/>
    <hyperlink ref="J34" location="'DIP-02'!A1" display="DIP-02" xr:uid="{00000000-0004-0000-0300-000001000000}"/>
    <hyperlink ref="J35" location="'AC-10'!A1" display="AC-10" xr:uid="{00000000-0004-0000-0300-000002000000}"/>
    <hyperlink ref="J36" location="'IDP-04'!A1" display="IDP-04" xr:uid="{00000000-0004-0000-0300-000003000000}"/>
    <hyperlink ref="J37" location="'GD-07'!A1" display="GD-07" xr:uid="{00000000-0004-0000-0300-000004000000}"/>
    <hyperlink ref="J38" location="'GC-08'!A1" display="GC-08" xr:uid="{00000000-0004-0000-0300-000005000000}"/>
    <hyperlink ref="J39" location="'GJ-09'!A1" display="GJ-09" xr:uid="{00000000-0004-0000-0300-000006000000}"/>
    <hyperlink ref="J40" location="'GRF-11'!A1" display="GRF-11" xr:uid="{00000000-0004-0000-0300-000007000000}"/>
    <hyperlink ref="J41" location="'GT-12 '!A1" display="GT-12" xr:uid="{00000000-0004-0000-0300-000008000000}"/>
    <hyperlink ref="J42" location="'GTH-13'!A1" display="GTH-13" xr:uid="{00000000-0004-0000-0300-000009000000}"/>
    <hyperlink ref="J43" location="'GF-14'!A1" display="GF-14" xr:uid="{00000000-0004-0000-0300-00000A000000}"/>
    <hyperlink ref="J44" location="'CID-15'!A1" display="CID-15" xr:uid="{00000000-0004-0000-0300-00000B000000}"/>
    <hyperlink ref="J45" location="'EC-16'!A1" display="EC-16" xr:uid="{00000000-0004-0000-0300-00000C000000}"/>
    <hyperlink ref="J46" location="'MIC-03'!A1" display="MIC-03" xr:uid="{00000000-0004-0000-0300-00000D000000}"/>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Z882"/>
  <sheetViews>
    <sheetView showGridLines="0" tabSelected="1" zoomScale="115" zoomScaleNormal="115" workbookViewId="0"/>
  </sheetViews>
  <sheetFormatPr baseColWidth="10" defaultColWidth="14.42578125" defaultRowHeight="15" x14ac:dyDescent="0.25"/>
  <cols>
    <col min="1" max="1" width="3.140625" style="12" customWidth="1"/>
    <col min="2" max="2" width="10.7109375" customWidth="1"/>
    <col min="3" max="3" width="11.140625" customWidth="1"/>
    <col min="4" max="4" width="17.85546875" customWidth="1"/>
    <col min="5" max="5" width="56.28515625" customWidth="1"/>
    <col min="6" max="6" width="12.5703125" customWidth="1"/>
    <col min="7" max="7" width="51.85546875" customWidth="1"/>
    <col min="8" max="8" width="41.42578125" customWidth="1"/>
    <col min="9" max="9" width="14" customWidth="1"/>
    <col min="10" max="10" width="18" style="12" customWidth="1"/>
    <col min="11" max="11" width="18.5703125" customWidth="1"/>
    <col min="12" max="12" width="20" customWidth="1"/>
    <col min="13" max="13" width="18.28515625" customWidth="1"/>
    <col min="14" max="14" width="18" customWidth="1"/>
    <col min="15" max="17" width="25.7109375" customWidth="1"/>
    <col min="18" max="18" width="18.7109375" customWidth="1"/>
    <col min="19" max="19" width="28.140625" customWidth="1"/>
    <col min="20" max="20" width="67.85546875" customWidth="1"/>
    <col min="21" max="21" width="31.7109375" customWidth="1"/>
    <col min="22" max="22" width="18.42578125" style="147" customWidth="1"/>
    <col min="23" max="23" width="19.42578125" customWidth="1"/>
    <col min="24" max="24" width="80.28515625" customWidth="1"/>
    <col min="25" max="25" width="31.140625" customWidth="1"/>
    <col min="26" max="26" width="14.42578125" customWidth="1"/>
    <col min="27" max="28" width="11" customWidth="1"/>
    <col min="257" max="257" width="6.5703125" customWidth="1"/>
    <col min="258" max="258" width="10.7109375" customWidth="1"/>
    <col min="259" max="259" width="17.5703125" customWidth="1"/>
    <col min="260" max="260" width="21.5703125" customWidth="1"/>
    <col min="261" max="261" width="52.28515625" customWidth="1"/>
    <col min="262" max="262" width="24.140625" customWidth="1"/>
    <col min="263" max="263" width="26.5703125" customWidth="1"/>
    <col min="264" max="264" width="25.85546875" customWidth="1"/>
    <col min="265" max="265" width="14" customWidth="1"/>
    <col min="266" max="266" width="18" customWidth="1"/>
    <col min="267" max="267" width="18.5703125" customWidth="1"/>
    <col min="268" max="268" width="20" customWidth="1"/>
    <col min="269" max="269" width="18.28515625" customWidth="1"/>
    <col min="270" max="271" width="18" customWidth="1"/>
    <col min="272" max="272" width="26.28515625" customWidth="1"/>
    <col min="273" max="273" width="24.85546875" customWidth="1"/>
    <col min="274" max="274" width="19.42578125" customWidth="1"/>
    <col min="275" max="275" width="28.140625" customWidth="1"/>
    <col min="276" max="276" width="97.7109375" customWidth="1"/>
    <col min="277" max="277" width="40.140625" customWidth="1"/>
    <col min="278" max="278" width="18.42578125" customWidth="1"/>
    <col min="279" max="279" width="19.42578125" customWidth="1"/>
    <col min="280" max="280" width="80.28515625" customWidth="1"/>
    <col min="281" max="281" width="31.140625" customWidth="1"/>
    <col min="282" max="282" width="14.42578125" customWidth="1"/>
    <col min="283" max="284" width="11" customWidth="1"/>
    <col min="513" max="513" width="6.5703125" customWidth="1"/>
    <col min="514" max="514" width="10.7109375" customWidth="1"/>
    <col min="515" max="515" width="17.5703125" customWidth="1"/>
    <col min="516" max="516" width="21.5703125" customWidth="1"/>
    <col min="517" max="517" width="52.28515625" customWidth="1"/>
    <col min="518" max="518" width="24.140625" customWidth="1"/>
    <col min="519" max="519" width="26.5703125" customWidth="1"/>
    <col min="520" max="520" width="25.85546875" customWidth="1"/>
    <col min="521" max="521" width="14" customWidth="1"/>
    <col min="522" max="522" width="18" customWidth="1"/>
    <col min="523" max="523" width="18.5703125" customWidth="1"/>
    <col min="524" max="524" width="20" customWidth="1"/>
    <col min="525" max="525" width="18.28515625" customWidth="1"/>
    <col min="526" max="527" width="18" customWidth="1"/>
    <col min="528" max="528" width="26.28515625" customWidth="1"/>
    <col min="529" max="529" width="24.85546875" customWidth="1"/>
    <col min="530" max="530" width="19.42578125" customWidth="1"/>
    <col min="531" max="531" width="28.140625" customWidth="1"/>
    <col min="532" max="532" width="97.7109375" customWidth="1"/>
    <col min="533" max="533" width="40.140625" customWidth="1"/>
    <col min="534" max="534" width="18.42578125" customWidth="1"/>
    <col min="535" max="535" width="19.42578125" customWidth="1"/>
    <col min="536" max="536" width="80.28515625" customWidth="1"/>
    <col min="537" max="537" width="31.140625" customWidth="1"/>
    <col min="538" max="538" width="14.42578125" customWidth="1"/>
    <col min="539" max="540" width="11" customWidth="1"/>
    <col min="769" max="769" width="6.5703125" customWidth="1"/>
    <col min="770" max="770" width="10.7109375" customWidth="1"/>
    <col min="771" max="771" width="17.5703125" customWidth="1"/>
    <col min="772" max="772" width="21.5703125" customWidth="1"/>
    <col min="773" max="773" width="52.28515625" customWidth="1"/>
    <col min="774" max="774" width="24.140625" customWidth="1"/>
    <col min="775" max="775" width="26.5703125" customWidth="1"/>
    <col min="776" max="776" width="25.85546875" customWidth="1"/>
    <col min="777" max="777" width="14" customWidth="1"/>
    <col min="778" max="778" width="18" customWidth="1"/>
    <col min="779" max="779" width="18.5703125" customWidth="1"/>
    <col min="780" max="780" width="20" customWidth="1"/>
    <col min="781" max="781" width="18.28515625" customWidth="1"/>
    <col min="782" max="783" width="18" customWidth="1"/>
    <col min="784" max="784" width="26.28515625" customWidth="1"/>
    <col min="785" max="785" width="24.85546875" customWidth="1"/>
    <col min="786" max="786" width="19.42578125" customWidth="1"/>
    <col min="787" max="787" width="28.140625" customWidth="1"/>
    <col min="788" max="788" width="97.7109375" customWidth="1"/>
    <col min="789" max="789" width="40.140625" customWidth="1"/>
    <col min="790" max="790" width="18.42578125" customWidth="1"/>
    <col min="791" max="791" width="19.42578125" customWidth="1"/>
    <col min="792" max="792" width="80.28515625" customWidth="1"/>
    <col min="793" max="793" width="31.140625" customWidth="1"/>
    <col min="794" max="794" width="14.42578125" customWidth="1"/>
    <col min="795" max="796" width="11" customWidth="1"/>
    <col min="1025" max="1025" width="6.5703125" customWidth="1"/>
    <col min="1026" max="1026" width="10.7109375" customWidth="1"/>
    <col min="1027" max="1027" width="17.5703125" customWidth="1"/>
    <col min="1028" max="1028" width="21.5703125" customWidth="1"/>
    <col min="1029" max="1029" width="52.28515625" customWidth="1"/>
    <col min="1030" max="1030" width="24.140625" customWidth="1"/>
    <col min="1031" max="1031" width="26.5703125" customWidth="1"/>
    <col min="1032" max="1032" width="25.85546875" customWidth="1"/>
    <col min="1033" max="1033" width="14" customWidth="1"/>
    <col min="1034" max="1034" width="18" customWidth="1"/>
    <col min="1035" max="1035" width="18.5703125" customWidth="1"/>
    <col min="1036" max="1036" width="20" customWidth="1"/>
    <col min="1037" max="1037" width="18.28515625" customWidth="1"/>
    <col min="1038" max="1039" width="18" customWidth="1"/>
    <col min="1040" max="1040" width="26.28515625" customWidth="1"/>
    <col min="1041" max="1041" width="24.85546875" customWidth="1"/>
    <col min="1042" max="1042" width="19.42578125" customWidth="1"/>
    <col min="1043" max="1043" width="28.140625" customWidth="1"/>
    <col min="1044" max="1044" width="97.7109375" customWidth="1"/>
    <col min="1045" max="1045" width="40.140625" customWidth="1"/>
    <col min="1046" max="1046" width="18.42578125" customWidth="1"/>
    <col min="1047" max="1047" width="19.42578125" customWidth="1"/>
    <col min="1048" max="1048" width="80.28515625" customWidth="1"/>
    <col min="1049" max="1049" width="31.140625" customWidth="1"/>
    <col min="1050" max="1050" width="14.42578125" customWidth="1"/>
    <col min="1051" max="1052" width="11" customWidth="1"/>
    <col min="1281" max="1281" width="6.5703125" customWidth="1"/>
    <col min="1282" max="1282" width="10.7109375" customWidth="1"/>
    <col min="1283" max="1283" width="17.5703125" customWidth="1"/>
    <col min="1284" max="1284" width="21.5703125" customWidth="1"/>
    <col min="1285" max="1285" width="52.28515625" customWidth="1"/>
    <col min="1286" max="1286" width="24.140625" customWidth="1"/>
    <col min="1287" max="1287" width="26.5703125" customWidth="1"/>
    <col min="1288" max="1288" width="25.85546875" customWidth="1"/>
    <col min="1289" max="1289" width="14" customWidth="1"/>
    <col min="1290" max="1290" width="18" customWidth="1"/>
    <col min="1291" max="1291" width="18.5703125" customWidth="1"/>
    <col min="1292" max="1292" width="20" customWidth="1"/>
    <col min="1293" max="1293" width="18.28515625" customWidth="1"/>
    <col min="1294" max="1295" width="18" customWidth="1"/>
    <col min="1296" max="1296" width="26.28515625" customWidth="1"/>
    <col min="1297" max="1297" width="24.85546875" customWidth="1"/>
    <col min="1298" max="1298" width="19.42578125" customWidth="1"/>
    <col min="1299" max="1299" width="28.140625" customWidth="1"/>
    <col min="1300" max="1300" width="97.7109375" customWidth="1"/>
    <col min="1301" max="1301" width="40.140625" customWidth="1"/>
    <col min="1302" max="1302" width="18.42578125" customWidth="1"/>
    <col min="1303" max="1303" width="19.42578125" customWidth="1"/>
    <col min="1304" max="1304" width="80.28515625" customWidth="1"/>
    <col min="1305" max="1305" width="31.140625" customWidth="1"/>
    <col min="1306" max="1306" width="14.42578125" customWidth="1"/>
    <col min="1307" max="1308" width="11" customWidth="1"/>
    <col min="1537" max="1537" width="6.5703125" customWidth="1"/>
    <col min="1538" max="1538" width="10.7109375" customWidth="1"/>
    <col min="1539" max="1539" width="17.5703125" customWidth="1"/>
    <col min="1540" max="1540" width="21.5703125" customWidth="1"/>
    <col min="1541" max="1541" width="52.28515625" customWidth="1"/>
    <col min="1542" max="1542" width="24.140625" customWidth="1"/>
    <col min="1543" max="1543" width="26.5703125" customWidth="1"/>
    <col min="1544" max="1544" width="25.85546875" customWidth="1"/>
    <col min="1545" max="1545" width="14" customWidth="1"/>
    <col min="1546" max="1546" width="18" customWidth="1"/>
    <col min="1547" max="1547" width="18.5703125" customWidth="1"/>
    <col min="1548" max="1548" width="20" customWidth="1"/>
    <col min="1549" max="1549" width="18.28515625" customWidth="1"/>
    <col min="1550" max="1551" width="18" customWidth="1"/>
    <col min="1552" max="1552" width="26.28515625" customWidth="1"/>
    <col min="1553" max="1553" width="24.85546875" customWidth="1"/>
    <col min="1554" max="1554" width="19.42578125" customWidth="1"/>
    <col min="1555" max="1555" width="28.140625" customWidth="1"/>
    <col min="1556" max="1556" width="97.7109375" customWidth="1"/>
    <col min="1557" max="1557" width="40.140625" customWidth="1"/>
    <col min="1558" max="1558" width="18.42578125" customWidth="1"/>
    <col min="1559" max="1559" width="19.42578125" customWidth="1"/>
    <col min="1560" max="1560" width="80.28515625" customWidth="1"/>
    <col min="1561" max="1561" width="31.140625" customWidth="1"/>
    <col min="1562" max="1562" width="14.42578125" customWidth="1"/>
    <col min="1563" max="1564" width="11" customWidth="1"/>
    <col min="1793" max="1793" width="6.5703125" customWidth="1"/>
    <col min="1794" max="1794" width="10.7109375" customWidth="1"/>
    <col min="1795" max="1795" width="17.5703125" customWidth="1"/>
    <col min="1796" max="1796" width="21.5703125" customWidth="1"/>
    <col min="1797" max="1797" width="52.28515625" customWidth="1"/>
    <col min="1798" max="1798" width="24.140625" customWidth="1"/>
    <col min="1799" max="1799" width="26.5703125" customWidth="1"/>
    <col min="1800" max="1800" width="25.85546875" customWidth="1"/>
    <col min="1801" max="1801" width="14" customWidth="1"/>
    <col min="1802" max="1802" width="18" customWidth="1"/>
    <col min="1803" max="1803" width="18.5703125" customWidth="1"/>
    <col min="1804" max="1804" width="20" customWidth="1"/>
    <col min="1805" max="1805" width="18.28515625" customWidth="1"/>
    <col min="1806" max="1807" width="18" customWidth="1"/>
    <col min="1808" max="1808" width="26.28515625" customWidth="1"/>
    <col min="1809" max="1809" width="24.85546875" customWidth="1"/>
    <col min="1810" max="1810" width="19.42578125" customWidth="1"/>
    <col min="1811" max="1811" width="28.140625" customWidth="1"/>
    <col min="1812" max="1812" width="97.7109375" customWidth="1"/>
    <col min="1813" max="1813" width="40.140625" customWidth="1"/>
    <col min="1814" max="1814" width="18.42578125" customWidth="1"/>
    <col min="1815" max="1815" width="19.42578125" customWidth="1"/>
    <col min="1816" max="1816" width="80.28515625" customWidth="1"/>
    <col min="1817" max="1817" width="31.140625" customWidth="1"/>
    <col min="1818" max="1818" width="14.42578125" customWidth="1"/>
    <col min="1819" max="1820" width="11" customWidth="1"/>
    <col min="2049" max="2049" width="6.5703125" customWidth="1"/>
    <col min="2050" max="2050" width="10.7109375" customWidth="1"/>
    <col min="2051" max="2051" width="17.5703125" customWidth="1"/>
    <col min="2052" max="2052" width="21.5703125" customWidth="1"/>
    <col min="2053" max="2053" width="52.28515625" customWidth="1"/>
    <col min="2054" max="2054" width="24.140625" customWidth="1"/>
    <col min="2055" max="2055" width="26.5703125" customWidth="1"/>
    <col min="2056" max="2056" width="25.85546875" customWidth="1"/>
    <col min="2057" max="2057" width="14" customWidth="1"/>
    <col min="2058" max="2058" width="18" customWidth="1"/>
    <col min="2059" max="2059" width="18.5703125" customWidth="1"/>
    <col min="2060" max="2060" width="20" customWidth="1"/>
    <col min="2061" max="2061" width="18.28515625" customWidth="1"/>
    <col min="2062" max="2063" width="18" customWidth="1"/>
    <col min="2064" max="2064" width="26.28515625" customWidth="1"/>
    <col min="2065" max="2065" width="24.85546875" customWidth="1"/>
    <col min="2066" max="2066" width="19.42578125" customWidth="1"/>
    <col min="2067" max="2067" width="28.140625" customWidth="1"/>
    <col min="2068" max="2068" width="97.7109375" customWidth="1"/>
    <col min="2069" max="2069" width="40.140625" customWidth="1"/>
    <col min="2070" max="2070" width="18.42578125" customWidth="1"/>
    <col min="2071" max="2071" width="19.42578125" customWidth="1"/>
    <col min="2072" max="2072" width="80.28515625" customWidth="1"/>
    <col min="2073" max="2073" width="31.140625" customWidth="1"/>
    <col min="2074" max="2074" width="14.42578125" customWidth="1"/>
    <col min="2075" max="2076" width="11" customWidth="1"/>
    <col min="2305" max="2305" width="6.5703125" customWidth="1"/>
    <col min="2306" max="2306" width="10.7109375" customWidth="1"/>
    <col min="2307" max="2307" width="17.5703125" customWidth="1"/>
    <col min="2308" max="2308" width="21.5703125" customWidth="1"/>
    <col min="2309" max="2309" width="52.28515625" customWidth="1"/>
    <col min="2310" max="2310" width="24.140625" customWidth="1"/>
    <col min="2311" max="2311" width="26.5703125" customWidth="1"/>
    <col min="2312" max="2312" width="25.85546875" customWidth="1"/>
    <col min="2313" max="2313" width="14" customWidth="1"/>
    <col min="2314" max="2314" width="18" customWidth="1"/>
    <col min="2315" max="2315" width="18.5703125" customWidth="1"/>
    <col min="2316" max="2316" width="20" customWidth="1"/>
    <col min="2317" max="2317" width="18.28515625" customWidth="1"/>
    <col min="2318" max="2319" width="18" customWidth="1"/>
    <col min="2320" max="2320" width="26.28515625" customWidth="1"/>
    <col min="2321" max="2321" width="24.85546875" customWidth="1"/>
    <col min="2322" max="2322" width="19.42578125" customWidth="1"/>
    <col min="2323" max="2323" width="28.140625" customWidth="1"/>
    <col min="2324" max="2324" width="97.7109375" customWidth="1"/>
    <col min="2325" max="2325" width="40.140625" customWidth="1"/>
    <col min="2326" max="2326" width="18.42578125" customWidth="1"/>
    <col min="2327" max="2327" width="19.42578125" customWidth="1"/>
    <col min="2328" max="2328" width="80.28515625" customWidth="1"/>
    <col min="2329" max="2329" width="31.140625" customWidth="1"/>
    <col min="2330" max="2330" width="14.42578125" customWidth="1"/>
    <col min="2331" max="2332" width="11" customWidth="1"/>
    <col min="2561" max="2561" width="6.5703125" customWidth="1"/>
    <col min="2562" max="2562" width="10.7109375" customWidth="1"/>
    <col min="2563" max="2563" width="17.5703125" customWidth="1"/>
    <col min="2564" max="2564" width="21.5703125" customWidth="1"/>
    <col min="2565" max="2565" width="52.28515625" customWidth="1"/>
    <col min="2566" max="2566" width="24.140625" customWidth="1"/>
    <col min="2567" max="2567" width="26.5703125" customWidth="1"/>
    <col min="2568" max="2568" width="25.85546875" customWidth="1"/>
    <col min="2569" max="2569" width="14" customWidth="1"/>
    <col min="2570" max="2570" width="18" customWidth="1"/>
    <col min="2571" max="2571" width="18.5703125" customWidth="1"/>
    <col min="2572" max="2572" width="20" customWidth="1"/>
    <col min="2573" max="2573" width="18.28515625" customWidth="1"/>
    <col min="2574" max="2575" width="18" customWidth="1"/>
    <col min="2576" max="2576" width="26.28515625" customWidth="1"/>
    <col min="2577" max="2577" width="24.85546875" customWidth="1"/>
    <col min="2578" max="2578" width="19.42578125" customWidth="1"/>
    <col min="2579" max="2579" width="28.140625" customWidth="1"/>
    <col min="2580" max="2580" width="97.7109375" customWidth="1"/>
    <col min="2581" max="2581" width="40.140625" customWidth="1"/>
    <col min="2582" max="2582" width="18.42578125" customWidth="1"/>
    <col min="2583" max="2583" width="19.42578125" customWidth="1"/>
    <col min="2584" max="2584" width="80.28515625" customWidth="1"/>
    <col min="2585" max="2585" width="31.140625" customWidth="1"/>
    <col min="2586" max="2586" width="14.42578125" customWidth="1"/>
    <col min="2587" max="2588" width="11" customWidth="1"/>
    <col min="2817" max="2817" width="6.5703125" customWidth="1"/>
    <col min="2818" max="2818" width="10.7109375" customWidth="1"/>
    <col min="2819" max="2819" width="17.5703125" customWidth="1"/>
    <col min="2820" max="2820" width="21.5703125" customWidth="1"/>
    <col min="2821" max="2821" width="52.28515625" customWidth="1"/>
    <col min="2822" max="2822" width="24.140625" customWidth="1"/>
    <col min="2823" max="2823" width="26.5703125" customWidth="1"/>
    <col min="2824" max="2824" width="25.85546875" customWidth="1"/>
    <col min="2825" max="2825" width="14" customWidth="1"/>
    <col min="2826" max="2826" width="18" customWidth="1"/>
    <col min="2827" max="2827" width="18.5703125" customWidth="1"/>
    <col min="2828" max="2828" width="20" customWidth="1"/>
    <col min="2829" max="2829" width="18.28515625" customWidth="1"/>
    <col min="2830" max="2831" width="18" customWidth="1"/>
    <col min="2832" max="2832" width="26.28515625" customWidth="1"/>
    <col min="2833" max="2833" width="24.85546875" customWidth="1"/>
    <col min="2834" max="2834" width="19.42578125" customWidth="1"/>
    <col min="2835" max="2835" width="28.140625" customWidth="1"/>
    <col min="2836" max="2836" width="97.7109375" customWidth="1"/>
    <col min="2837" max="2837" width="40.140625" customWidth="1"/>
    <col min="2838" max="2838" width="18.42578125" customWidth="1"/>
    <col min="2839" max="2839" width="19.42578125" customWidth="1"/>
    <col min="2840" max="2840" width="80.28515625" customWidth="1"/>
    <col min="2841" max="2841" width="31.140625" customWidth="1"/>
    <col min="2842" max="2842" width="14.42578125" customWidth="1"/>
    <col min="2843" max="2844" width="11" customWidth="1"/>
    <col min="3073" max="3073" width="6.5703125" customWidth="1"/>
    <col min="3074" max="3074" width="10.7109375" customWidth="1"/>
    <col min="3075" max="3075" width="17.5703125" customWidth="1"/>
    <col min="3076" max="3076" width="21.5703125" customWidth="1"/>
    <col min="3077" max="3077" width="52.28515625" customWidth="1"/>
    <col min="3078" max="3078" width="24.140625" customWidth="1"/>
    <col min="3079" max="3079" width="26.5703125" customWidth="1"/>
    <col min="3080" max="3080" width="25.85546875" customWidth="1"/>
    <col min="3081" max="3081" width="14" customWidth="1"/>
    <col min="3082" max="3082" width="18" customWidth="1"/>
    <col min="3083" max="3083" width="18.5703125" customWidth="1"/>
    <col min="3084" max="3084" width="20" customWidth="1"/>
    <col min="3085" max="3085" width="18.28515625" customWidth="1"/>
    <col min="3086" max="3087" width="18" customWidth="1"/>
    <col min="3088" max="3088" width="26.28515625" customWidth="1"/>
    <col min="3089" max="3089" width="24.85546875" customWidth="1"/>
    <col min="3090" max="3090" width="19.42578125" customWidth="1"/>
    <col min="3091" max="3091" width="28.140625" customWidth="1"/>
    <col min="3092" max="3092" width="97.7109375" customWidth="1"/>
    <col min="3093" max="3093" width="40.140625" customWidth="1"/>
    <col min="3094" max="3094" width="18.42578125" customWidth="1"/>
    <col min="3095" max="3095" width="19.42578125" customWidth="1"/>
    <col min="3096" max="3096" width="80.28515625" customWidth="1"/>
    <col min="3097" max="3097" width="31.140625" customWidth="1"/>
    <col min="3098" max="3098" width="14.42578125" customWidth="1"/>
    <col min="3099" max="3100" width="11" customWidth="1"/>
    <col min="3329" max="3329" width="6.5703125" customWidth="1"/>
    <col min="3330" max="3330" width="10.7109375" customWidth="1"/>
    <col min="3331" max="3331" width="17.5703125" customWidth="1"/>
    <col min="3332" max="3332" width="21.5703125" customWidth="1"/>
    <col min="3333" max="3333" width="52.28515625" customWidth="1"/>
    <col min="3334" max="3334" width="24.140625" customWidth="1"/>
    <col min="3335" max="3335" width="26.5703125" customWidth="1"/>
    <col min="3336" max="3336" width="25.85546875" customWidth="1"/>
    <col min="3337" max="3337" width="14" customWidth="1"/>
    <col min="3338" max="3338" width="18" customWidth="1"/>
    <col min="3339" max="3339" width="18.5703125" customWidth="1"/>
    <col min="3340" max="3340" width="20" customWidth="1"/>
    <col min="3341" max="3341" width="18.28515625" customWidth="1"/>
    <col min="3342" max="3343" width="18" customWidth="1"/>
    <col min="3344" max="3344" width="26.28515625" customWidth="1"/>
    <col min="3345" max="3345" width="24.85546875" customWidth="1"/>
    <col min="3346" max="3346" width="19.42578125" customWidth="1"/>
    <col min="3347" max="3347" width="28.140625" customWidth="1"/>
    <col min="3348" max="3348" width="97.7109375" customWidth="1"/>
    <col min="3349" max="3349" width="40.140625" customWidth="1"/>
    <col min="3350" max="3350" width="18.42578125" customWidth="1"/>
    <col min="3351" max="3351" width="19.42578125" customWidth="1"/>
    <col min="3352" max="3352" width="80.28515625" customWidth="1"/>
    <col min="3353" max="3353" width="31.140625" customWidth="1"/>
    <col min="3354" max="3354" width="14.42578125" customWidth="1"/>
    <col min="3355" max="3356" width="11" customWidth="1"/>
    <col min="3585" max="3585" width="6.5703125" customWidth="1"/>
    <col min="3586" max="3586" width="10.7109375" customWidth="1"/>
    <col min="3587" max="3587" width="17.5703125" customWidth="1"/>
    <col min="3588" max="3588" width="21.5703125" customWidth="1"/>
    <col min="3589" max="3589" width="52.28515625" customWidth="1"/>
    <col min="3590" max="3590" width="24.140625" customWidth="1"/>
    <col min="3591" max="3591" width="26.5703125" customWidth="1"/>
    <col min="3592" max="3592" width="25.85546875" customWidth="1"/>
    <col min="3593" max="3593" width="14" customWidth="1"/>
    <col min="3594" max="3594" width="18" customWidth="1"/>
    <col min="3595" max="3595" width="18.5703125" customWidth="1"/>
    <col min="3596" max="3596" width="20" customWidth="1"/>
    <col min="3597" max="3597" width="18.28515625" customWidth="1"/>
    <col min="3598" max="3599" width="18" customWidth="1"/>
    <col min="3600" max="3600" width="26.28515625" customWidth="1"/>
    <col min="3601" max="3601" width="24.85546875" customWidth="1"/>
    <col min="3602" max="3602" width="19.42578125" customWidth="1"/>
    <col min="3603" max="3603" width="28.140625" customWidth="1"/>
    <col min="3604" max="3604" width="97.7109375" customWidth="1"/>
    <col min="3605" max="3605" width="40.140625" customWidth="1"/>
    <col min="3606" max="3606" width="18.42578125" customWidth="1"/>
    <col min="3607" max="3607" width="19.42578125" customWidth="1"/>
    <col min="3608" max="3608" width="80.28515625" customWidth="1"/>
    <col min="3609" max="3609" width="31.140625" customWidth="1"/>
    <col min="3610" max="3610" width="14.42578125" customWidth="1"/>
    <col min="3611" max="3612" width="11" customWidth="1"/>
    <col min="3841" max="3841" width="6.5703125" customWidth="1"/>
    <col min="3842" max="3842" width="10.7109375" customWidth="1"/>
    <col min="3843" max="3843" width="17.5703125" customWidth="1"/>
    <col min="3844" max="3844" width="21.5703125" customWidth="1"/>
    <col min="3845" max="3845" width="52.28515625" customWidth="1"/>
    <col min="3846" max="3846" width="24.140625" customWidth="1"/>
    <col min="3847" max="3847" width="26.5703125" customWidth="1"/>
    <col min="3848" max="3848" width="25.85546875" customWidth="1"/>
    <col min="3849" max="3849" width="14" customWidth="1"/>
    <col min="3850" max="3850" width="18" customWidth="1"/>
    <col min="3851" max="3851" width="18.5703125" customWidth="1"/>
    <col min="3852" max="3852" width="20" customWidth="1"/>
    <col min="3853" max="3853" width="18.28515625" customWidth="1"/>
    <col min="3854" max="3855" width="18" customWidth="1"/>
    <col min="3856" max="3856" width="26.28515625" customWidth="1"/>
    <col min="3857" max="3857" width="24.85546875" customWidth="1"/>
    <col min="3858" max="3858" width="19.42578125" customWidth="1"/>
    <col min="3859" max="3859" width="28.140625" customWidth="1"/>
    <col min="3860" max="3860" width="97.7109375" customWidth="1"/>
    <col min="3861" max="3861" width="40.140625" customWidth="1"/>
    <col min="3862" max="3862" width="18.42578125" customWidth="1"/>
    <col min="3863" max="3863" width="19.42578125" customWidth="1"/>
    <col min="3864" max="3864" width="80.28515625" customWidth="1"/>
    <col min="3865" max="3865" width="31.140625" customWidth="1"/>
    <col min="3866" max="3866" width="14.42578125" customWidth="1"/>
    <col min="3867" max="3868" width="11" customWidth="1"/>
    <col min="4097" max="4097" width="6.5703125" customWidth="1"/>
    <col min="4098" max="4098" width="10.7109375" customWidth="1"/>
    <col min="4099" max="4099" width="17.5703125" customWidth="1"/>
    <col min="4100" max="4100" width="21.5703125" customWidth="1"/>
    <col min="4101" max="4101" width="52.28515625" customWidth="1"/>
    <col min="4102" max="4102" width="24.140625" customWidth="1"/>
    <col min="4103" max="4103" width="26.5703125" customWidth="1"/>
    <col min="4104" max="4104" width="25.85546875" customWidth="1"/>
    <col min="4105" max="4105" width="14" customWidth="1"/>
    <col min="4106" max="4106" width="18" customWidth="1"/>
    <col min="4107" max="4107" width="18.5703125" customWidth="1"/>
    <col min="4108" max="4108" width="20" customWidth="1"/>
    <col min="4109" max="4109" width="18.28515625" customWidth="1"/>
    <col min="4110" max="4111" width="18" customWidth="1"/>
    <col min="4112" max="4112" width="26.28515625" customWidth="1"/>
    <col min="4113" max="4113" width="24.85546875" customWidth="1"/>
    <col min="4114" max="4114" width="19.42578125" customWidth="1"/>
    <col min="4115" max="4115" width="28.140625" customWidth="1"/>
    <col min="4116" max="4116" width="97.7109375" customWidth="1"/>
    <col min="4117" max="4117" width="40.140625" customWidth="1"/>
    <col min="4118" max="4118" width="18.42578125" customWidth="1"/>
    <col min="4119" max="4119" width="19.42578125" customWidth="1"/>
    <col min="4120" max="4120" width="80.28515625" customWidth="1"/>
    <col min="4121" max="4121" width="31.140625" customWidth="1"/>
    <col min="4122" max="4122" width="14.42578125" customWidth="1"/>
    <col min="4123" max="4124" width="11" customWidth="1"/>
    <col min="4353" max="4353" width="6.5703125" customWidth="1"/>
    <col min="4354" max="4354" width="10.7109375" customWidth="1"/>
    <col min="4355" max="4355" width="17.5703125" customWidth="1"/>
    <col min="4356" max="4356" width="21.5703125" customWidth="1"/>
    <col min="4357" max="4357" width="52.28515625" customWidth="1"/>
    <col min="4358" max="4358" width="24.140625" customWidth="1"/>
    <col min="4359" max="4359" width="26.5703125" customWidth="1"/>
    <col min="4360" max="4360" width="25.85546875" customWidth="1"/>
    <col min="4361" max="4361" width="14" customWidth="1"/>
    <col min="4362" max="4362" width="18" customWidth="1"/>
    <col min="4363" max="4363" width="18.5703125" customWidth="1"/>
    <col min="4364" max="4364" width="20" customWidth="1"/>
    <col min="4365" max="4365" width="18.28515625" customWidth="1"/>
    <col min="4366" max="4367" width="18" customWidth="1"/>
    <col min="4368" max="4368" width="26.28515625" customWidth="1"/>
    <col min="4369" max="4369" width="24.85546875" customWidth="1"/>
    <col min="4370" max="4370" width="19.42578125" customWidth="1"/>
    <col min="4371" max="4371" width="28.140625" customWidth="1"/>
    <col min="4372" max="4372" width="97.7109375" customWidth="1"/>
    <col min="4373" max="4373" width="40.140625" customWidth="1"/>
    <col min="4374" max="4374" width="18.42578125" customWidth="1"/>
    <col min="4375" max="4375" width="19.42578125" customWidth="1"/>
    <col min="4376" max="4376" width="80.28515625" customWidth="1"/>
    <col min="4377" max="4377" width="31.140625" customWidth="1"/>
    <col min="4378" max="4378" width="14.42578125" customWidth="1"/>
    <col min="4379" max="4380" width="11" customWidth="1"/>
    <col min="4609" max="4609" width="6.5703125" customWidth="1"/>
    <col min="4610" max="4610" width="10.7109375" customWidth="1"/>
    <col min="4611" max="4611" width="17.5703125" customWidth="1"/>
    <col min="4612" max="4612" width="21.5703125" customWidth="1"/>
    <col min="4613" max="4613" width="52.28515625" customWidth="1"/>
    <col min="4614" max="4614" width="24.140625" customWidth="1"/>
    <col min="4615" max="4615" width="26.5703125" customWidth="1"/>
    <col min="4616" max="4616" width="25.85546875" customWidth="1"/>
    <col min="4617" max="4617" width="14" customWidth="1"/>
    <col min="4618" max="4618" width="18" customWidth="1"/>
    <col min="4619" max="4619" width="18.5703125" customWidth="1"/>
    <col min="4620" max="4620" width="20" customWidth="1"/>
    <col min="4621" max="4621" width="18.28515625" customWidth="1"/>
    <col min="4622" max="4623" width="18" customWidth="1"/>
    <col min="4624" max="4624" width="26.28515625" customWidth="1"/>
    <col min="4625" max="4625" width="24.85546875" customWidth="1"/>
    <col min="4626" max="4626" width="19.42578125" customWidth="1"/>
    <col min="4627" max="4627" width="28.140625" customWidth="1"/>
    <col min="4628" max="4628" width="97.7109375" customWidth="1"/>
    <col min="4629" max="4629" width="40.140625" customWidth="1"/>
    <col min="4630" max="4630" width="18.42578125" customWidth="1"/>
    <col min="4631" max="4631" width="19.42578125" customWidth="1"/>
    <col min="4632" max="4632" width="80.28515625" customWidth="1"/>
    <col min="4633" max="4633" width="31.140625" customWidth="1"/>
    <col min="4634" max="4634" width="14.42578125" customWidth="1"/>
    <col min="4635" max="4636" width="11" customWidth="1"/>
    <col min="4865" max="4865" width="6.5703125" customWidth="1"/>
    <col min="4866" max="4866" width="10.7109375" customWidth="1"/>
    <col min="4867" max="4867" width="17.5703125" customWidth="1"/>
    <col min="4868" max="4868" width="21.5703125" customWidth="1"/>
    <col min="4869" max="4869" width="52.28515625" customWidth="1"/>
    <col min="4870" max="4870" width="24.140625" customWidth="1"/>
    <col min="4871" max="4871" width="26.5703125" customWidth="1"/>
    <col min="4872" max="4872" width="25.85546875" customWidth="1"/>
    <col min="4873" max="4873" width="14" customWidth="1"/>
    <col min="4874" max="4874" width="18" customWidth="1"/>
    <col min="4875" max="4875" width="18.5703125" customWidth="1"/>
    <col min="4876" max="4876" width="20" customWidth="1"/>
    <col min="4877" max="4877" width="18.28515625" customWidth="1"/>
    <col min="4878" max="4879" width="18" customWidth="1"/>
    <col min="4880" max="4880" width="26.28515625" customWidth="1"/>
    <col min="4881" max="4881" width="24.85546875" customWidth="1"/>
    <col min="4882" max="4882" width="19.42578125" customWidth="1"/>
    <col min="4883" max="4883" width="28.140625" customWidth="1"/>
    <col min="4884" max="4884" width="97.7109375" customWidth="1"/>
    <col min="4885" max="4885" width="40.140625" customWidth="1"/>
    <col min="4886" max="4886" width="18.42578125" customWidth="1"/>
    <col min="4887" max="4887" width="19.42578125" customWidth="1"/>
    <col min="4888" max="4888" width="80.28515625" customWidth="1"/>
    <col min="4889" max="4889" width="31.140625" customWidth="1"/>
    <col min="4890" max="4890" width="14.42578125" customWidth="1"/>
    <col min="4891" max="4892" width="11" customWidth="1"/>
    <col min="5121" max="5121" width="6.5703125" customWidth="1"/>
    <col min="5122" max="5122" width="10.7109375" customWidth="1"/>
    <col min="5123" max="5123" width="17.5703125" customWidth="1"/>
    <col min="5124" max="5124" width="21.5703125" customWidth="1"/>
    <col min="5125" max="5125" width="52.28515625" customWidth="1"/>
    <col min="5126" max="5126" width="24.140625" customWidth="1"/>
    <col min="5127" max="5127" width="26.5703125" customWidth="1"/>
    <col min="5128" max="5128" width="25.85546875" customWidth="1"/>
    <col min="5129" max="5129" width="14" customWidth="1"/>
    <col min="5130" max="5130" width="18" customWidth="1"/>
    <col min="5131" max="5131" width="18.5703125" customWidth="1"/>
    <col min="5132" max="5132" width="20" customWidth="1"/>
    <col min="5133" max="5133" width="18.28515625" customWidth="1"/>
    <col min="5134" max="5135" width="18" customWidth="1"/>
    <col min="5136" max="5136" width="26.28515625" customWidth="1"/>
    <col min="5137" max="5137" width="24.85546875" customWidth="1"/>
    <col min="5138" max="5138" width="19.42578125" customWidth="1"/>
    <col min="5139" max="5139" width="28.140625" customWidth="1"/>
    <col min="5140" max="5140" width="97.7109375" customWidth="1"/>
    <col min="5141" max="5141" width="40.140625" customWidth="1"/>
    <col min="5142" max="5142" width="18.42578125" customWidth="1"/>
    <col min="5143" max="5143" width="19.42578125" customWidth="1"/>
    <col min="5144" max="5144" width="80.28515625" customWidth="1"/>
    <col min="5145" max="5145" width="31.140625" customWidth="1"/>
    <col min="5146" max="5146" width="14.42578125" customWidth="1"/>
    <col min="5147" max="5148" width="11" customWidth="1"/>
    <col min="5377" max="5377" width="6.5703125" customWidth="1"/>
    <col min="5378" max="5378" width="10.7109375" customWidth="1"/>
    <col min="5379" max="5379" width="17.5703125" customWidth="1"/>
    <col min="5380" max="5380" width="21.5703125" customWidth="1"/>
    <col min="5381" max="5381" width="52.28515625" customWidth="1"/>
    <col min="5382" max="5382" width="24.140625" customWidth="1"/>
    <col min="5383" max="5383" width="26.5703125" customWidth="1"/>
    <col min="5384" max="5384" width="25.85546875" customWidth="1"/>
    <col min="5385" max="5385" width="14" customWidth="1"/>
    <col min="5386" max="5386" width="18" customWidth="1"/>
    <col min="5387" max="5387" width="18.5703125" customWidth="1"/>
    <col min="5388" max="5388" width="20" customWidth="1"/>
    <col min="5389" max="5389" width="18.28515625" customWidth="1"/>
    <col min="5390" max="5391" width="18" customWidth="1"/>
    <col min="5392" max="5392" width="26.28515625" customWidth="1"/>
    <col min="5393" max="5393" width="24.85546875" customWidth="1"/>
    <col min="5394" max="5394" width="19.42578125" customWidth="1"/>
    <col min="5395" max="5395" width="28.140625" customWidth="1"/>
    <col min="5396" max="5396" width="97.7109375" customWidth="1"/>
    <col min="5397" max="5397" width="40.140625" customWidth="1"/>
    <col min="5398" max="5398" width="18.42578125" customWidth="1"/>
    <col min="5399" max="5399" width="19.42578125" customWidth="1"/>
    <col min="5400" max="5400" width="80.28515625" customWidth="1"/>
    <col min="5401" max="5401" width="31.140625" customWidth="1"/>
    <col min="5402" max="5402" width="14.42578125" customWidth="1"/>
    <col min="5403" max="5404" width="11" customWidth="1"/>
    <col min="5633" max="5633" width="6.5703125" customWidth="1"/>
    <col min="5634" max="5634" width="10.7109375" customWidth="1"/>
    <col min="5635" max="5635" width="17.5703125" customWidth="1"/>
    <col min="5636" max="5636" width="21.5703125" customWidth="1"/>
    <col min="5637" max="5637" width="52.28515625" customWidth="1"/>
    <col min="5638" max="5638" width="24.140625" customWidth="1"/>
    <col min="5639" max="5639" width="26.5703125" customWidth="1"/>
    <col min="5640" max="5640" width="25.85546875" customWidth="1"/>
    <col min="5641" max="5641" width="14" customWidth="1"/>
    <col min="5642" max="5642" width="18" customWidth="1"/>
    <col min="5643" max="5643" width="18.5703125" customWidth="1"/>
    <col min="5644" max="5644" width="20" customWidth="1"/>
    <col min="5645" max="5645" width="18.28515625" customWidth="1"/>
    <col min="5646" max="5647" width="18" customWidth="1"/>
    <col min="5648" max="5648" width="26.28515625" customWidth="1"/>
    <col min="5649" max="5649" width="24.85546875" customWidth="1"/>
    <col min="5650" max="5650" width="19.42578125" customWidth="1"/>
    <col min="5651" max="5651" width="28.140625" customWidth="1"/>
    <col min="5652" max="5652" width="97.7109375" customWidth="1"/>
    <col min="5653" max="5653" width="40.140625" customWidth="1"/>
    <col min="5654" max="5654" width="18.42578125" customWidth="1"/>
    <col min="5655" max="5655" width="19.42578125" customWidth="1"/>
    <col min="5656" max="5656" width="80.28515625" customWidth="1"/>
    <col min="5657" max="5657" width="31.140625" customWidth="1"/>
    <col min="5658" max="5658" width="14.42578125" customWidth="1"/>
    <col min="5659" max="5660" width="11" customWidth="1"/>
    <col min="5889" max="5889" width="6.5703125" customWidth="1"/>
    <col min="5890" max="5890" width="10.7109375" customWidth="1"/>
    <col min="5891" max="5891" width="17.5703125" customWidth="1"/>
    <col min="5892" max="5892" width="21.5703125" customWidth="1"/>
    <col min="5893" max="5893" width="52.28515625" customWidth="1"/>
    <col min="5894" max="5894" width="24.140625" customWidth="1"/>
    <col min="5895" max="5895" width="26.5703125" customWidth="1"/>
    <col min="5896" max="5896" width="25.85546875" customWidth="1"/>
    <col min="5897" max="5897" width="14" customWidth="1"/>
    <col min="5898" max="5898" width="18" customWidth="1"/>
    <col min="5899" max="5899" width="18.5703125" customWidth="1"/>
    <col min="5900" max="5900" width="20" customWidth="1"/>
    <col min="5901" max="5901" width="18.28515625" customWidth="1"/>
    <col min="5902" max="5903" width="18" customWidth="1"/>
    <col min="5904" max="5904" width="26.28515625" customWidth="1"/>
    <col min="5905" max="5905" width="24.85546875" customWidth="1"/>
    <col min="5906" max="5906" width="19.42578125" customWidth="1"/>
    <col min="5907" max="5907" width="28.140625" customWidth="1"/>
    <col min="5908" max="5908" width="97.7109375" customWidth="1"/>
    <col min="5909" max="5909" width="40.140625" customWidth="1"/>
    <col min="5910" max="5910" width="18.42578125" customWidth="1"/>
    <col min="5911" max="5911" width="19.42578125" customWidth="1"/>
    <col min="5912" max="5912" width="80.28515625" customWidth="1"/>
    <col min="5913" max="5913" width="31.140625" customWidth="1"/>
    <col min="5914" max="5914" width="14.42578125" customWidth="1"/>
    <col min="5915" max="5916" width="11" customWidth="1"/>
    <col min="6145" max="6145" width="6.5703125" customWidth="1"/>
    <col min="6146" max="6146" width="10.7109375" customWidth="1"/>
    <col min="6147" max="6147" width="17.5703125" customWidth="1"/>
    <col min="6148" max="6148" width="21.5703125" customWidth="1"/>
    <col min="6149" max="6149" width="52.28515625" customWidth="1"/>
    <col min="6150" max="6150" width="24.140625" customWidth="1"/>
    <col min="6151" max="6151" width="26.5703125" customWidth="1"/>
    <col min="6152" max="6152" width="25.85546875" customWidth="1"/>
    <col min="6153" max="6153" width="14" customWidth="1"/>
    <col min="6154" max="6154" width="18" customWidth="1"/>
    <col min="6155" max="6155" width="18.5703125" customWidth="1"/>
    <col min="6156" max="6156" width="20" customWidth="1"/>
    <col min="6157" max="6157" width="18.28515625" customWidth="1"/>
    <col min="6158" max="6159" width="18" customWidth="1"/>
    <col min="6160" max="6160" width="26.28515625" customWidth="1"/>
    <col min="6161" max="6161" width="24.85546875" customWidth="1"/>
    <col min="6162" max="6162" width="19.42578125" customWidth="1"/>
    <col min="6163" max="6163" width="28.140625" customWidth="1"/>
    <col min="6164" max="6164" width="97.7109375" customWidth="1"/>
    <col min="6165" max="6165" width="40.140625" customWidth="1"/>
    <col min="6166" max="6166" width="18.42578125" customWidth="1"/>
    <col min="6167" max="6167" width="19.42578125" customWidth="1"/>
    <col min="6168" max="6168" width="80.28515625" customWidth="1"/>
    <col min="6169" max="6169" width="31.140625" customWidth="1"/>
    <col min="6170" max="6170" width="14.42578125" customWidth="1"/>
    <col min="6171" max="6172" width="11" customWidth="1"/>
    <col min="6401" max="6401" width="6.5703125" customWidth="1"/>
    <col min="6402" max="6402" width="10.7109375" customWidth="1"/>
    <col min="6403" max="6403" width="17.5703125" customWidth="1"/>
    <col min="6404" max="6404" width="21.5703125" customWidth="1"/>
    <col min="6405" max="6405" width="52.28515625" customWidth="1"/>
    <col min="6406" max="6406" width="24.140625" customWidth="1"/>
    <col min="6407" max="6407" width="26.5703125" customWidth="1"/>
    <col min="6408" max="6408" width="25.85546875" customWidth="1"/>
    <col min="6409" max="6409" width="14" customWidth="1"/>
    <col min="6410" max="6410" width="18" customWidth="1"/>
    <col min="6411" max="6411" width="18.5703125" customWidth="1"/>
    <col min="6412" max="6412" width="20" customWidth="1"/>
    <col min="6413" max="6413" width="18.28515625" customWidth="1"/>
    <col min="6414" max="6415" width="18" customWidth="1"/>
    <col min="6416" max="6416" width="26.28515625" customWidth="1"/>
    <col min="6417" max="6417" width="24.85546875" customWidth="1"/>
    <col min="6418" max="6418" width="19.42578125" customWidth="1"/>
    <col min="6419" max="6419" width="28.140625" customWidth="1"/>
    <col min="6420" max="6420" width="97.7109375" customWidth="1"/>
    <col min="6421" max="6421" width="40.140625" customWidth="1"/>
    <col min="6422" max="6422" width="18.42578125" customWidth="1"/>
    <col min="6423" max="6423" width="19.42578125" customWidth="1"/>
    <col min="6424" max="6424" width="80.28515625" customWidth="1"/>
    <col min="6425" max="6425" width="31.140625" customWidth="1"/>
    <col min="6426" max="6426" width="14.42578125" customWidth="1"/>
    <col min="6427" max="6428" width="11" customWidth="1"/>
    <col min="6657" max="6657" width="6.5703125" customWidth="1"/>
    <col min="6658" max="6658" width="10.7109375" customWidth="1"/>
    <col min="6659" max="6659" width="17.5703125" customWidth="1"/>
    <col min="6660" max="6660" width="21.5703125" customWidth="1"/>
    <col min="6661" max="6661" width="52.28515625" customWidth="1"/>
    <col min="6662" max="6662" width="24.140625" customWidth="1"/>
    <col min="6663" max="6663" width="26.5703125" customWidth="1"/>
    <col min="6664" max="6664" width="25.85546875" customWidth="1"/>
    <col min="6665" max="6665" width="14" customWidth="1"/>
    <col min="6666" max="6666" width="18" customWidth="1"/>
    <col min="6667" max="6667" width="18.5703125" customWidth="1"/>
    <col min="6668" max="6668" width="20" customWidth="1"/>
    <col min="6669" max="6669" width="18.28515625" customWidth="1"/>
    <col min="6670" max="6671" width="18" customWidth="1"/>
    <col min="6672" max="6672" width="26.28515625" customWidth="1"/>
    <col min="6673" max="6673" width="24.85546875" customWidth="1"/>
    <col min="6674" max="6674" width="19.42578125" customWidth="1"/>
    <col min="6675" max="6675" width="28.140625" customWidth="1"/>
    <col min="6676" max="6676" width="97.7109375" customWidth="1"/>
    <col min="6677" max="6677" width="40.140625" customWidth="1"/>
    <col min="6678" max="6678" width="18.42578125" customWidth="1"/>
    <col min="6679" max="6679" width="19.42578125" customWidth="1"/>
    <col min="6680" max="6680" width="80.28515625" customWidth="1"/>
    <col min="6681" max="6681" width="31.140625" customWidth="1"/>
    <col min="6682" max="6682" width="14.42578125" customWidth="1"/>
    <col min="6683" max="6684" width="11" customWidth="1"/>
    <col min="6913" max="6913" width="6.5703125" customWidth="1"/>
    <col min="6914" max="6914" width="10.7109375" customWidth="1"/>
    <col min="6915" max="6915" width="17.5703125" customWidth="1"/>
    <col min="6916" max="6916" width="21.5703125" customWidth="1"/>
    <col min="6917" max="6917" width="52.28515625" customWidth="1"/>
    <col min="6918" max="6918" width="24.140625" customWidth="1"/>
    <col min="6919" max="6919" width="26.5703125" customWidth="1"/>
    <col min="6920" max="6920" width="25.85546875" customWidth="1"/>
    <col min="6921" max="6921" width="14" customWidth="1"/>
    <col min="6922" max="6922" width="18" customWidth="1"/>
    <col min="6923" max="6923" width="18.5703125" customWidth="1"/>
    <col min="6924" max="6924" width="20" customWidth="1"/>
    <col min="6925" max="6925" width="18.28515625" customWidth="1"/>
    <col min="6926" max="6927" width="18" customWidth="1"/>
    <col min="6928" max="6928" width="26.28515625" customWidth="1"/>
    <col min="6929" max="6929" width="24.85546875" customWidth="1"/>
    <col min="6930" max="6930" width="19.42578125" customWidth="1"/>
    <col min="6931" max="6931" width="28.140625" customWidth="1"/>
    <col min="6932" max="6932" width="97.7109375" customWidth="1"/>
    <col min="6933" max="6933" width="40.140625" customWidth="1"/>
    <col min="6934" max="6934" width="18.42578125" customWidth="1"/>
    <col min="6935" max="6935" width="19.42578125" customWidth="1"/>
    <col min="6936" max="6936" width="80.28515625" customWidth="1"/>
    <col min="6937" max="6937" width="31.140625" customWidth="1"/>
    <col min="6938" max="6938" width="14.42578125" customWidth="1"/>
    <col min="6939" max="6940" width="11" customWidth="1"/>
    <col min="7169" max="7169" width="6.5703125" customWidth="1"/>
    <col min="7170" max="7170" width="10.7109375" customWidth="1"/>
    <col min="7171" max="7171" width="17.5703125" customWidth="1"/>
    <col min="7172" max="7172" width="21.5703125" customWidth="1"/>
    <col min="7173" max="7173" width="52.28515625" customWidth="1"/>
    <col min="7174" max="7174" width="24.140625" customWidth="1"/>
    <col min="7175" max="7175" width="26.5703125" customWidth="1"/>
    <col min="7176" max="7176" width="25.85546875" customWidth="1"/>
    <col min="7177" max="7177" width="14" customWidth="1"/>
    <col min="7178" max="7178" width="18" customWidth="1"/>
    <col min="7179" max="7179" width="18.5703125" customWidth="1"/>
    <col min="7180" max="7180" width="20" customWidth="1"/>
    <col min="7181" max="7181" width="18.28515625" customWidth="1"/>
    <col min="7182" max="7183" width="18" customWidth="1"/>
    <col min="7184" max="7184" width="26.28515625" customWidth="1"/>
    <col min="7185" max="7185" width="24.85546875" customWidth="1"/>
    <col min="7186" max="7186" width="19.42578125" customWidth="1"/>
    <col min="7187" max="7187" width="28.140625" customWidth="1"/>
    <col min="7188" max="7188" width="97.7109375" customWidth="1"/>
    <col min="7189" max="7189" width="40.140625" customWidth="1"/>
    <col min="7190" max="7190" width="18.42578125" customWidth="1"/>
    <col min="7191" max="7191" width="19.42578125" customWidth="1"/>
    <col min="7192" max="7192" width="80.28515625" customWidth="1"/>
    <col min="7193" max="7193" width="31.140625" customWidth="1"/>
    <col min="7194" max="7194" width="14.42578125" customWidth="1"/>
    <col min="7195" max="7196" width="11" customWidth="1"/>
    <col min="7425" max="7425" width="6.5703125" customWidth="1"/>
    <col min="7426" max="7426" width="10.7109375" customWidth="1"/>
    <col min="7427" max="7427" width="17.5703125" customWidth="1"/>
    <col min="7428" max="7428" width="21.5703125" customWidth="1"/>
    <col min="7429" max="7429" width="52.28515625" customWidth="1"/>
    <col min="7430" max="7430" width="24.140625" customWidth="1"/>
    <col min="7431" max="7431" width="26.5703125" customWidth="1"/>
    <col min="7432" max="7432" width="25.85546875" customWidth="1"/>
    <col min="7433" max="7433" width="14" customWidth="1"/>
    <col min="7434" max="7434" width="18" customWidth="1"/>
    <col min="7435" max="7435" width="18.5703125" customWidth="1"/>
    <col min="7436" max="7436" width="20" customWidth="1"/>
    <col min="7437" max="7437" width="18.28515625" customWidth="1"/>
    <col min="7438" max="7439" width="18" customWidth="1"/>
    <col min="7440" max="7440" width="26.28515625" customWidth="1"/>
    <col min="7441" max="7441" width="24.85546875" customWidth="1"/>
    <col min="7442" max="7442" width="19.42578125" customWidth="1"/>
    <col min="7443" max="7443" width="28.140625" customWidth="1"/>
    <col min="7444" max="7444" width="97.7109375" customWidth="1"/>
    <col min="7445" max="7445" width="40.140625" customWidth="1"/>
    <col min="7446" max="7446" width="18.42578125" customWidth="1"/>
    <col min="7447" max="7447" width="19.42578125" customWidth="1"/>
    <col min="7448" max="7448" width="80.28515625" customWidth="1"/>
    <col min="7449" max="7449" width="31.140625" customWidth="1"/>
    <col min="7450" max="7450" width="14.42578125" customWidth="1"/>
    <col min="7451" max="7452" width="11" customWidth="1"/>
    <col min="7681" max="7681" width="6.5703125" customWidth="1"/>
    <col min="7682" max="7682" width="10.7109375" customWidth="1"/>
    <col min="7683" max="7683" width="17.5703125" customWidth="1"/>
    <col min="7684" max="7684" width="21.5703125" customWidth="1"/>
    <col min="7685" max="7685" width="52.28515625" customWidth="1"/>
    <col min="7686" max="7686" width="24.140625" customWidth="1"/>
    <col min="7687" max="7687" width="26.5703125" customWidth="1"/>
    <col min="7688" max="7688" width="25.85546875" customWidth="1"/>
    <col min="7689" max="7689" width="14" customWidth="1"/>
    <col min="7690" max="7690" width="18" customWidth="1"/>
    <col min="7691" max="7691" width="18.5703125" customWidth="1"/>
    <col min="7692" max="7692" width="20" customWidth="1"/>
    <col min="7693" max="7693" width="18.28515625" customWidth="1"/>
    <col min="7694" max="7695" width="18" customWidth="1"/>
    <col min="7696" max="7696" width="26.28515625" customWidth="1"/>
    <col min="7697" max="7697" width="24.85546875" customWidth="1"/>
    <col min="7698" max="7698" width="19.42578125" customWidth="1"/>
    <col min="7699" max="7699" width="28.140625" customWidth="1"/>
    <col min="7700" max="7700" width="97.7109375" customWidth="1"/>
    <col min="7701" max="7701" width="40.140625" customWidth="1"/>
    <col min="7702" max="7702" width="18.42578125" customWidth="1"/>
    <col min="7703" max="7703" width="19.42578125" customWidth="1"/>
    <col min="7704" max="7704" width="80.28515625" customWidth="1"/>
    <col min="7705" max="7705" width="31.140625" customWidth="1"/>
    <col min="7706" max="7706" width="14.42578125" customWidth="1"/>
    <col min="7707" max="7708" width="11" customWidth="1"/>
    <col min="7937" max="7937" width="6.5703125" customWidth="1"/>
    <col min="7938" max="7938" width="10.7109375" customWidth="1"/>
    <col min="7939" max="7939" width="17.5703125" customWidth="1"/>
    <col min="7940" max="7940" width="21.5703125" customWidth="1"/>
    <col min="7941" max="7941" width="52.28515625" customWidth="1"/>
    <col min="7942" max="7942" width="24.140625" customWidth="1"/>
    <col min="7943" max="7943" width="26.5703125" customWidth="1"/>
    <col min="7944" max="7944" width="25.85546875" customWidth="1"/>
    <col min="7945" max="7945" width="14" customWidth="1"/>
    <col min="7946" max="7946" width="18" customWidth="1"/>
    <col min="7947" max="7947" width="18.5703125" customWidth="1"/>
    <col min="7948" max="7948" width="20" customWidth="1"/>
    <col min="7949" max="7949" width="18.28515625" customWidth="1"/>
    <col min="7950" max="7951" width="18" customWidth="1"/>
    <col min="7952" max="7952" width="26.28515625" customWidth="1"/>
    <col min="7953" max="7953" width="24.85546875" customWidth="1"/>
    <col min="7954" max="7954" width="19.42578125" customWidth="1"/>
    <col min="7955" max="7955" width="28.140625" customWidth="1"/>
    <col min="7956" max="7956" width="97.7109375" customWidth="1"/>
    <col min="7957" max="7957" width="40.140625" customWidth="1"/>
    <col min="7958" max="7958" width="18.42578125" customWidth="1"/>
    <col min="7959" max="7959" width="19.42578125" customWidth="1"/>
    <col min="7960" max="7960" width="80.28515625" customWidth="1"/>
    <col min="7961" max="7961" width="31.140625" customWidth="1"/>
    <col min="7962" max="7962" width="14.42578125" customWidth="1"/>
    <col min="7963" max="7964" width="11" customWidth="1"/>
    <col min="8193" max="8193" width="6.5703125" customWidth="1"/>
    <col min="8194" max="8194" width="10.7109375" customWidth="1"/>
    <col min="8195" max="8195" width="17.5703125" customWidth="1"/>
    <col min="8196" max="8196" width="21.5703125" customWidth="1"/>
    <col min="8197" max="8197" width="52.28515625" customWidth="1"/>
    <col min="8198" max="8198" width="24.140625" customWidth="1"/>
    <col min="8199" max="8199" width="26.5703125" customWidth="1"/>
    <col min="8200" max="8200" width="25.85546875" customWidth="1"/>
    <col min="8201" max="8201" width="14" customWidth="1"/>
    <col min="8202" max="8202" width="18" customWidth="1"/>
    <col min="8203" max="8203" width="18.5703125" customWidth="1"/>
    <col min="8204" max="8204" width="20" customWidth="1"/>
    <col min="8205" max="8205" width="18.28515625" customWidth="1"/>
    <col min="8206" max="8207" width="18" customWidth="1"/>
    <col min="8208" max="8208" width="26.28515625" customWidth="1"/>
    <col min="8209" max="8209" width="24.85546875" customWidth="1"/>
    <col min="8210" max="8210" width="19.42578125" customWidth="1"/>
    <col min="8211" max="8211" width="28.140625" customWidth="1"/>
    <col min="8212" max="8212" width="97.7109375" customWidth="1"/>
    <col min="8213" max="8213" width="40.140625" customWidth="1"/>
    <col min="8214" max="8214" width="18.42578125" customWidth="1"/>
    <col min="8215" max="8215" width="19.42578125" customWidth="1"/>
    <col min="8216" max="8216" width="80.28515625" customWidth="1"/>
    <col min="8217" max="8217" width="31.140625" customWidth="1"/>
    <col min="8218" max="8218" width="14.42578125" customWidth="1"/>
    <col min="8219" max="8220" width="11" customWidth="1"/>
    <col min="8449" max="8449" width="6.5703125" customWidth="1"/>
    <col min="8450" max="8450" width="10.7109375" customWidth="1"/>
    <col min="8451" max="8451" width="17.5703125" customWidth="1"/>
    <col min="8452" max="8452" width="21.5703125" customWidth="1"/>
    <col min="8453" max="8453" width="52.28515625" customWidth="1"/>
    <col min="8454" max="8454" width="24.140625" customWidth="1"/>
    <col min="8455" max="8455" width="26.5703125" customWidth="1"/>
    <col min="8456" max="8456" width="25.85546875" customWidth="1"/>
    <col min="8457" max="8457" width="14" customWidth="1"/>
    <col min="8458" max="8458" width="18" customWidth="1"/>
    <col min="8459" max="8459" width="18.5703125" customWidth="1"/>
    <col min="8460" max="8460" width="20" customWidth="1"/>
    <col min="8461" max="8461" width="18.28515625" customWidth="1"/>
    <col min="8462" max="8463" width="18" customWidth="1"/>
    <col min="8464" max="8464" width="26.28515625" customWidth="1"/>
    <col min="8465" max="8465" width="24.85546875" customWidth="1"/>
    <col min="8466" max="8466" width="19.42578125" customWidth="1"/>
    <col min="8467" max="8467" width="28.140625" customWidth="1"/>
    <col min="8468" max="8468" width="97.7109375" customWidth="1"/>
    <col min="8469" max="8469" width="40.140625" customWidth="1"/>
    <col min="8470" max="8470" width="18.42578125" customWidth="1"/>
    <col min="8471" max="8471" width="19.42578125" customWidth="1"/>
    <col min="8472" max="8472" width="80.28515625" customWidth="1"/>
    <col min="8473" max="8473" width="31.140625" customWidth="1"/>
    <col min="8474" max="8474" width="14.42578125" customWidth="1"/>
    <col min="8475" max="8476" width="11" customWidth="1"/>
    <col min="8705" max="8705" width="6.5703125" customWidth="1"/>
    <col min="8706" max="8706" width="10.7109375" customWidth="1"/>
    <col min="8707" max="8707" width="17.5703125" customWidth="1"/>
    <col min="8708" max="8708" width="21.5703125" customWidth="1"/>
    <col min="8709" max="8709" width="52.28515625" customWidth="1"/>
    <col min="8710" max="8710" width="24.140625" customWidth="1"/>
    <col min="8711" max="8711" width="26.5703125" customWidth="1"/>
    <col min="8712" max="8712" width="25.85546875" customWidth="1"/>
    <col min="8713" max="8713" width="14" customWidth="1"/>
    <col min="8714" max="8714" width="18" customWidth="1"/>
    <col min="8715" max="8715" width="18.5703125" customWidth="1"/>
    <col min="8716" max="8716" width="20" customWidth="1"/>
    <col min="8717" max="8717" width="18.28515625" customWidth="1"/>
    <col min="8718" max="8719" width="18" customWidth="1"/>
    <col min="8720" max="8720" width="26.28515625" customWidth="1"/>
    <col min="8721" max="8721" width="24.85546875" customWidth="1"/>
    <col min="8722" max="8722" width="19.42578125" customWidth="1"/>
    <col min="8723" max="8723" width="28.140625" customWidth="1"/>
    <col min="8724" max="8724" width="97.7109375" customWidth="1"/>
    <col min="8725" max="8725" width="40.140625" customWidth="1"/>
    <col min="8726" max="8726" width="18.42578125" customWidth="1"/>
    <col min="8727" max="8727" width="19.42578125" customWidth="1"/>
    <col min="8728" max="8728" width="80.28515625" customWidth="1"/>
    <col min="8729" max="8729" width="31.140625" customWidth="1"/>
    <col min="8730" max="8730" width="14.42578125" customWidth="1"/>
    <col min="8731" max="8732" width="11" customWidth="1"/>
    <col min="8961" max="8961" width="6.5703125" customWidth="1"/>
    <col min="8962" max="8962" width="10.7109375" customWidth="1"/>
    <col min="8963" max="8963" width="17.5703125" customWidth="1"/>
    <col min="8964" max="8964" width="21.5703125" customWidth="1"/>
    <col min="8965" max="8965" width="52.28515625" customWidth="1"/>
    <col min="8966" max="8966" width="24.140625" customWidth="1"/>
    <col min="8967" max="8967" width="26.5703125" customWidth="1"/>
    <col min="8968" max="8968" width="25.85546875" customWidth="1"/>
    <col min="8969" max="8969" width="14" customWidth="1"/>
    <col min="8970" max="8970" width="18" customWidth="1"/>
    <col min="8971" max="8971" width="18.5703125" customWidth="1"/>
    <col min="8972" max="8972" width="20" customWidth="1"/>
    <col min="8973" max="8973" width="18.28515625" customWidth="1"/>
    <col min="8974" max="8975" width="18" customWidth="1"/>
    <col min="8976" max="8976" width="26.28515625" customWidth="1"/>
    <col min="8977" max="8977" width="24.85546875" customWidth="1"/>
    <col min="8978" max="8978" width="19.42578125" customWidth="1"/>
    <col min="8979" max="8979" width="28.140625" customWidth="1"/>
    <col min="8980" max="8980" width="97.7109375" customWidth="1"/>
    <col min="8981" max="8981" width="40.140625" customWidth="1"/>
    <col min="8982" max="8982" width="18.42578125" customWidth="1"/>
    <col min="8983" max="8983" width="19.42578125" customWidth="1"/>
    <col min="8984" max="8984" width="80.28515625" customWidth="1"/>
    <col min="8985" max="8985" width="31.140625" customWidth="1"/>
    <col min="8986" max="8986" width="14.42578125" customWidth="1"/>
    <col min="8987" max="8988" width="11" customWidth="1"/>
    <col min="9217" max="9217" width="6.5703125" customWidth="1"/>
    <col min="9218" max="9218" width="10.7109375" customWidth="1"/>
    <col min="9219" max="9219" width="17.5703125" customWidth="1"/>
    <col min="9220" max="9220" width="21.5703125" customWidth="1"/>
    <col min="9221" max="9221" width="52.28515625" customWidth="1"/>
    <col min="9222" max="9222" width="24.140625" customWidth="1"/>
    <col min="9223" max="9223" width="26.5703125" customWidth="1"/>
    <col min="9224" max="9224" width="25.85546875" customWidth="1"/>
    <col min="9225" max="9225" width="14" customWidth="1"/>
    <col min="9226" max="9226" width="18" customWidth="1"/>
    <col min="9227" max="9227" width="18.5703125" customWidth="1"/>
    <col min="9228" max="9228" width="20" customWidth="1"/>
    <col min="9229" max="9229" width="18.28515625" customWidth="1"/>
    <col min="9230" max="9231" width="18" customWidth="1"/>
    <col min="9232" max="9232" width="26.28515625" customWidth="1"/>
    <col min="9233" max="9233" width="24.85546875" customWidth="1"/>
    <col min="9234" max="9234" width="19.42578125" customWidth="1"/>
    <col min="9235" max="9235" width="28.140625" customWidth="1"/>
    <col min="9236" max="9236" width="97.7109375" customWidth="1"/>
    <col min="9237" max="9237" width="40.140625" customWidth="1"/>
    <col min="9238" max="9238" width="18.42578125" customWidth="1"/>
    <col min="9239" max="9239" width="19.42578125" customWidth="1"/>
    <col min="9240" max="9240" width="80.28515625" customWidth="1"/>
    <col min="9241" max="9241" width="31.140625" customWidth="1"/>
    <col min="9242" max="9242" width="14.42578125" customWidth="1"/>
    <col min="9243" max="9244" width="11" customWidth="1"/>
    <col min="9473" max="9473" width="6.5703125" customWidth="1"/>
    <col min="9474" max="9474" width="10.7109375" customWidth="1"/>
    <col min="9475" max="9475" width="17.5703125" customWidth="1"/>
    <col min="9476" max="9476" width="21.5703125" customWidth="1"/>
    <col min="9477" max="9477" width="52.28515625" customWidth="1"/>
    <col min="9478" max="9478" width="24.140625" customWidth="1"/>
    <col min="9479" max="9479" width="26.5703125" customWidth="1"/>
    <col min="9480" max="9480" width="25.85546875" customWidth="1"/>
    <col min="9481" max="9481" width="14" customWidth="1"/>
    <col min="9482" max="9482" width="18" customWidth="1"/>
    <col min="9483" max="9483" width="18.5703125" customWidth="1"/>
    <col min="9484" max="9484" width="20" customWidth="1"/>
    <col min="9485" max="9485" width="18.28515625" customWidth="1"/>
    <col min="9486" max="9487" width="18" customWidth="1"/>
    <col min="9488" max="9488" width="26.28515625" customWidth="1"/>
    <col min="9489" max="9489" width="24.85546875" customWidth="1"/>
    <col min="9490" max="9490" width="19.42578125" customWidth="1"/>
    <col min="9491" max="9491" width="28.140625" customWidth="1"/>
    <col min="9492" max="9492" width="97.7109375" customWidth="1"/>
    <col min="9493" max="9493" width="40.140625" customWidth="1"/>
    <col min="9494" max="9494" width="18.42578125" customWidth="1"/>
    <col min="9495" max="9495" width="19.42578125" customWidth="1"/>
    <col min="9496" max="9496" width="80.28515625" customWidth="1"/>
    <col min="9497" max="9497" width="31.140625" customWidth="1"/>
    <col min="9498" max="9498" width="14.42578125" customWidth="1"/>
    <col min="9499" max="9500" width="11" customWidth="1"/>
    <col min="9729" max="9729" width="6.5703125" customWidth="1"/>
    <col min="9730" max="9730" width="10.7109375" customWidth="1"/>
    <col min="9731" max="9731" width="17.5703125" customWidth="1"/>
    <col min="9732" max="9732" width="21.5703125" customWidth="1"/>
    <col min="9733" max="9733" width="52.28515625" customWidth="1"/>
    <col min="9734" max="9734" width="24.140625" customWidth="1"/>
    <col min="9735" max="9735" width="26.5703125" customWidth="1"/>
    <col min="9736" max="9736" width="25.85546875" customWidth="1"/>
    <col min="9737" max="9737" width="14" customWidth="1"/>
    <col min="9738" max="9738" width="18" customWidth="1"/>
    <col min="9739" max="9739" width="18.5703125" customWidth="1"/>
    <col min="9740" max="9740" width="20" customWidth="1"/>
    <col min="9741" max="9741" width="18.28515625" customWidth="1"/>
    <col min="9742" max="9743" width="18" customWidth="1"/>
    <col min="9744" max="9744" width="26.28515625" customWidth="1"/>
    <col min="9745" max="9745" width="24.85546875" customWidth="1"/>
    <col min="9746" max="9746" width="19.42578125" customWidth="1"/>
    <col min="9747" max="9747" width="28.140625" customWidth="1"/>
    <col min="9748" max="9748" width="97.7109375" customWidth="1"/>
    <col min="9749" max="9749" width="40.140625" customWidth="1"/>
    <col min="9750" max="9750" width="18.42578125" customWidth="1"/>
    <col min="9751" max="9751" width="19.42578125" customWidth="1"/>
    <col min="9752" max="9752" width="80.28515625" customWidth="1"/>
    <col min="9753" max="9753" width="31.140625" customWidth="1"/>
    <col min="9754" max="9754" width="14.42578125" customWidth="1"/>
    <col min="9755" max="9756" width="11" customWidth="1"/>
    <col min="9985" max="9985" width="6.5703125" customWidth="1"/>
    <col min="9986" max="9986" width="10.7109375" customWidth="1"/>
    <col min="9987" max="9987" width="17.5703125" customWidth="1"/>
    <col min="9988" max="9988" width="21.5703125" customWidth="1"/>
    <col min="9989" max="9989" width="52.28515625" customWidth="1"/>
    <col min="9990" max="9990" width="24.140625" customWidth="1"/>
    <col min="9991" max="9991" width="26.5703125" customWidth="1"/>
    <col min="9992" max="9992" width="25.85546875" customWidth="1"/>
    <col min="9993" max="9993" width="14" customWidth="1"/>
    <col min="9994" max="9994" width="18" customWidth="1"/>
    <col min="9995" max="9995" width="18.5703125" customWidth="1"/>
    <col min="9996" max="9996" width="20" customWidth="1"/>
    <col min="9997" max="9997" width="18.28515625" customWidth="1"/>
    <col min="9998" max="9999" width="18" customWidth="1"/>
    <col min="10000" max="10000" width="26.28515625" customWidth="1"/>
    <col min="10001" max="10001" width="24.85546875" customWidth="1"/>
    <col min="10002" max="10002" width="19.42578125" customWidth="1"/>
    <col min="10003" max="10003" width="28.140625" customWidth="1"/>
    <col min="10004" max="10004" width="97.7109375" customWidth="1"/>
    <col min="10005" max="10005" width="40.140625" customWidth="1"/>
    <col min="10006" max="10006" width="18.42578125" customWidth="1"/>
    <col min="10007" max="10007" width="19.42578125" customWidth="1"/>
    <col min="10008" max="10008" width="80.28515625" customWidth="1"/>
    <col min="10009" max="10009" width="31.140625" customWidth="1"/>
    <col min="10010" max="10010" width="14.42578125" customWidth="1"/>
    <col min="10011" max="10012" width="11" customWidth="1"/>
    <col min="10241" max="10241" width="6.5703125" customWidth="1"/>
    <col min="10242" max="10242" width="10.7109375" customWidth="1"/>
    <col min="10243" max="10243" width="17.5703125" customWidth="1"/>
    <col min="10244" max="10244" width="21.5703125" customWidth="1"/>
    <col min="10245" max="10245" width="52.28515625" customWidth="1"/>
    <col min="10246" max="10246" width="24.140625" customWidth="1"/>
    <col min="10247" max="10247" width="26.5703125" customWidth="1"/>
    <col min="10248" max="10248" width="25.85546875" customWidth="1"/>
    <col min="10249" max="10249" width="14" customWidth="1"/>
    <col min="10250" max="10250" width="18" customWidth="1"/>
    <col min="10251" max="10251" width="18.5703125" customWidth="1"/>
    <col min="10252" max="10252" width="20" customWidth="1"/>
    <col min="10253" max="10253" width="18.28515625" customWidth="1"/>
    <col min="10254" max="10255" width="18" customWidth="1"/>
    <col min="10256" max="10256" width="26.28515625" customWidth="1"/>
    <col min="10257" max="10257" width="24.85546875" customWidth="1"/>
    <col min="10258" max="10258" width="19.42578125" customWidth="1"/>
    <col min="10259" max="10259" width="28.140625" customWidth="1"/>
    <col min="10260" max="10260" width="97.7109375" customWidth="1"/>
    <col min="10261" max="10261" width="40.140625" customWidth="1"/>
    <col min="10262" max="10262" width="18.42578125" customWidth="1"/>
    <col min="10263" max="10263" width="19.42578125" customWidth="1"/>
    <col min="10264" max="10264" width="80.28515625" customWidth="1"/>
    <col min="10265" max="10265" width="31.140625" customWidth="1"/>
    <col min="10266" max="10266" width="14.42578125" customWidth="1"/>
    <col min="10267" max="10268" width="11" customWidth="1"/>
    <col min="10497" max="10497" width="6.5703125" customWidth="1"/>
    <col min="10498" max="10498" width="10.7109375" customWidth="1"/>
    <col min="10499" max="10499" width="17.5703125" customWidth="1"/>
    <col min="10500" max="10500" width="21.5703125" customWidth="1"/>
    <col min="10501" max="10501" width="52.28515625" customWidth="1"/>
    <col min="10502" max="10502" width="24.140625" customWidth="1"/>
    <col min="10503" max="10503" width="26.5703125" customWidth="1"/>
    <col min="10504" max="10504" width="25.85546875" customWidth="1"/>
    <col min="10505" max="10505" width="14" customWidth="1"/>
    <col min="10506" max="10506" width="18" customWidth="1"/>
    <col min="10507" max="10507" width="18.5703125" customWidth="1"/>
    <col min="10508" max="10508" width="20" customWidth="1"/>
    <col min="10509" max="10509" width="18.28515625" customWidth="1"/>
    <col min="10510" max="10511" width="18" customWidth="1"/>
    <col min="10512" max="10512" width="26.28515625" customWidth="1"/>
    <col min="10513" max="10513" width="24.85546875" customWidth="1"/>
    <col min="10514" max="10514" width="19.42578125" customWidth="1"/>
    <col min="10515" max="10515" width="28.140625" customWidth="1"/>
    <col min="10516" max="10516" width="97.7109375" customWidth="1"/>
    <col min="10517" max="10517" width="40.140625" customWidth="1"/>
    <col min="10518" max="10518" width="18.42578125" customWidth="1"/>
    <col min="10519" max="10519" width="19.42578125" customWidth="1"/>
    <col min="10520" max="10520" width="80.28515625" customWidth="1"/>
    <col min="10521" max="10521" width="31.140625" customWidth="1"/>
    <col min="10522" max="10522" width="14.42578125" customWidth="1"/>
    <col min="10523" max="10524" width="11" customWidth="1"/>
    <col min="10753" max="10753" width="6.5703125" customWidth="1"/>
    <col min="10754" max="10754" width="10.7109375" customWidth="1"/>
    <col min="10755" max="10755" width="17.5703125" customWidth="1"/>
    <col min="10756" max="10756" width="21.5703125" customWidth="1"/>
    <col min="10757" max="10757" width="52.28515625" customWidth="1"/>
    <col min="10758" max="10758" width="24.140625" customWidth="1"/>
    <col min="10759" max="10759" width="26.5703125" customWidth="1"/>
    <col min="10760" max="10760" width="25.85546875" customWidth="1"/>
    <col min="10761" max="10761" width="14" customWidth="1"/>
    <col min="10762" max="10762" width="18" customWidth="1"/>
    <col min="10763" max="10763" width="18.5703125" customWidth="1"/>
    <col min="10764" max="10764" width="20" customWidth="1"/>
    <col min="10765" max="10765" width="18.28515625" customWidth="1"/>
    <col min="10766" max="10767" width="18" customWidth="1"/>
    <col min="10768" max="10768" width="26.28515625" customWidth="1"/>
    <col min="10769" max="10769" width="24.85546875" customWidth="1"/>
    <col min="10770" max="10770" width="19.42578125" customWidth="1"/>
    <col min="10771" max="10771" width="28.140625" customWidth="1"/>
    <col min="10772" max="10772" width="97.7109375" customWidth="1"/>
    <col min="10773" max="10773" width="40.140625" customWidth="1"/>
    <col min="10774" max="10774" width="18.42578125" customWidth="1"/>
    <col min="10775" max="10775" width="19.42578125" customWidth="1"/>
    <col min="10776" max="10776" width="80.28515625" customWidth="1"/>
    <col min="10777" max="10777" width="31.140625" customWidth="1"/>
    <col min="10778" max="10778" width="14.42578125" customWidth="1"/>
    <col min="10779" max="10780" width="11" customWidth="1"/>
    <col min="11009" max="11009" width="6.5703125" customWidth="1"/>
    <col min="11010" max="11010" width="10.7109375" customWidth="1"/>
    <col min="11011" max="11011" width="17.5703125" customWidth="1"/>
    <col min="11012" max="11012" width="21.5703125" customWidth="1"/>
    <col min="11013" max="11013" width="52.28515625" customWidth="1"/>
    <col min="11014" max="11014" width="24.140625" customWidth="1"/>
    <col min="11015" max="11015" width="26.5703125" customWidth="1"/>
    <col min="11016" max="11016" width="25.85546875" customWidth="1"/>
    <col min="11017" max="11017" width="14" customWidth="1"/>
    <col min="11018" max="11018" width="18" customWidth="1"/>
    <col min="11019" max="11019" width="18.5703125" customWidth="1"/>
    <col min="11020" max="11020" width="20" customWidth="1"/>
    <col min="11021" max="11021" width="18.28515625" customWidth="1"/>
    <col min="11022" max="11023" width="18" customWidth="1"/>
    <col min="11024" max="11024" width="26.28515625" customWidth="1"/>
    <col min="11025" max="11025" width="24.85546875" customWidth="1"/>
    <col min="11026" max="11026" width="19.42578125" customWidth="1"/>
    <col min="11027" max="11027" width="28.140625" customWidth="1"/>
    <col min="11028" max="11028" width="97.7109375" customWidth="1"/>
    <col min="11029" max="11029" width="40.140625" customWidth="1"/>
    <col min="11030" max="11030" width="18.42578125" customWidth="1"/>
    <col min="11031" max="11031" width="19.42578125" customWidth="1"/>
    <col min="11032" max="11032" width="80.28515625" customWidth="1"/>
    <col min="11033" max="11033" width="31.140625" customWidth="1"/>
    <col min="11034" max="11034" width="14.42578125" customWidth="1"/>
    <col min="11035" max="11036" width="11" customWidth="1"/>
    <col min="11265" max="11265" width="6.5703125" customWidth="1"/>
    <col min="11266" max="11266" width="10.7109375" customWidth="1"/>
    <col min="11267" max="11267" width="17.5703125" customWidth="1"/>
    <col min="11268" max="11268" width="21.5703125" customWidth="1"/>
    <col min="11269" max="11269" width="52.28515625" customWidth="1"/>
    <col min="11270" max="11270" width="24.140625" customWidth="1"/>
    <col min="11271" max="11271" width="26.5703125" customWidth="1"/>
    <col min="11272" max="11272" width="25.85546875" customWidth="1"/>
    <col min="11273" max="11273" width="14" customWidth="1"/>
    <col min="11274" max="11274" width="18" customWidth="1"/>
    <col min="11275" max="11275" width="18.5703125" customWidth="1"/>
    <col min="11276" max="11276" width="20" customWidth="1"/>
    <col min="11277" max="11277" width="18.28515625" customWidth="1"/>
    <col min="11278" max="11279" width="18" customWidth="1"/>
    <col min="11280" max="11280" width="26.28515625" customWidth="1"/>
    <col min="11281" max="11281" width="24.85546875" customWidth="1"/>
    <col min="11282" max="11282" width="19.42578125" customWidth="1"/>
    <col min="11283" max="11283" width="28.140625" customWidth="1"/>
    <col min="11284" max="11284" width="97.7109375" customWidth="1"/>
    <col min="11285" max="11285" width="40.140625" customWidth="1"/>
    <col min="11286" max="11286" width="18.42578125" customWidth="1"/>
    <col min="11287" max="11287" width="19.42578125" customWidth="1"/>
    <col min="11288" max="11288" width="80.28515625" customWidth="1"/>
    <col min="11289" max="11289" width="31.140625" customWidth="1"/>
    <col min="11290" max="11290" width="14.42578125" customWidth="1"/>
    <col min="11291" max="11292" width="11" customWidth="1"/>
    <col min="11521" max="11521" width="6.5703125" customWidth="1"/>
    <col min="11522" max="11522" width="10.7109375" customWidth="1"/>
    <col min="11523" max="11523" width="17.5703125" customWidth="1"/>
    <col min="11524" max="11524" width="21.5703125" customWidth="1"/>
    <col min="11525" max="11525" width="52.28515625" customWidth="1"/>
    <col min="11526" max="11526" width="24.140625" customWidth="1"/>
    <col min="11527" max="11527" width="26.5703125" customWidth="1"/>
    <col min="11528" max="11528" width="25.85546875" customWidth="1"/>
    <col min="11529" max="11529" width="14" customWidth="1"/>
    <col min="11530" max="11530" width="18" customWidth="1"/>
    <col min="11531" max="11531" width="18.5703125" customWidth="1"/>
    <col min="11532" max="11532" width="20" customWidth="1"/>
    <col min="11533" max="11533" width="18.28515625" customWidth="1"/>
    <col min="11534" max="11535" width="18" customWidth="1"/>
    <col min="11536" max="11536" width="26.28515625" customWidth="1"/>
    <col min="11537" max="11537" width="24.85546875" customWidth="1"/>
    <col min="11538" max="11538" width="19.42578125" customWidth="1"/>
    <col min="11539" max="11539" width="28.140625" customWidth="1"/>
    <col min="11540" max="11540" width="97.7109375" customWidth="1"/>
    <col min="11541" max="11541" width="40.140625" customWidth="1"/>
    <col min="11542" max="11542" width="18.42578125" customWidth="1"/>
    <col min="11543" max="11543" width="19.42578125" customWidth="1"/>
    <col min="11544" max="11544" width="80.28515625" customWidth="1"/>
    <col min="11545" max="11545" width="31.140625" customWidth="1"/>
    <col min="11546" max="11546" width="14.42578125" customWidth="1"/>
    <col min="11547" max="11548" width="11" customWidth="1"/>
    <col min="11777" max="11777" width="6.5703125" customWidth="1"/>
    <col min="11778" max="11778" width="10.7109375" customWidth="1"/>
    <col min="11779" max="11779" width="17.5703125" customWidth="1"/>
    <col min="11780" max="11780" width="21.5703125" customWidth="1"/>
    <col min="11781" max="11781" width="52.28515625" customWidth="1"/>
    <col min="11782" max="11782" width="24.140625" customWidth="1"/>
    <col min="11783" max="11783" width="26.5703125" customWidth="1"/>
    <col min="11784" max="11784" width="25.85546875" customWidth="1"/>
    <col min="11785" max="11785" width="14" customWidth="1"/>
    <col min="11786" max="11786" width="18" customWidth="1"/>
    <col min="11787" max="11787" width="18.5703125" customWidth="1"/>
    <col min="11788" max="11788" width="20" customWidth="1"/>
    <col min="11789" max="11789" width="18.28515625" customWidth="1"/>
    <col min="11790" max="11791" width="18" customWidth="1"/>
    <col min="11792" max="11792" width="26.28515625" customWidth="1"/>
    <col min="11793" max="11793" width="24.85546875" customWidth="1"/>
    <col min="11794" max="11794" width="19.42578125" customWidth="1"/>
    <col min="11795" max="11795" width="28.140625" customWidth="1"/>
    <col min="11796" max="11796" width="97.7109375" customWidth="1"/>
    <col min="11797" max="11797" width="40.140625" customWidth="1"/>
    <col min="11798" max="11798" width="18.42578125" customWidth="1"/>
    <col min="11799" max="11799" width="19.42578125" customWidth="1"/>
    <col min="11800" max="11800" width="80.28515625" customWidth="1"/>
    <col min="11801" max="11801" width="31.140625" customWidth="1"/>
    <col min="11802" max="11802" width="14.42578125" customWidth="1"/>
    <col min="11803" max="11804" width="11" customWidth="1"/>
    <col min="12033" max="12033" width="6.5703125" customWidth="1"/>
    <col min="12034" max="12034" width="10.7109375" customWidth="1"/>
    <col min="12035" max="12035" width="17.5703125" customWidth="1"/>
    <col min="12036" max="12036" width="21.5703125" customWidth="1"/>
    <col min="12037" max="12037" width="52.28515625" customWidth="1"/>
    <col min="12038" max="12038" width="24.140625" customWidth="1"/>
    <col min="12039" max="12039" width="26.5703125" customWidth="1"/>
    <col min="12040" max="12040" width="25.85546875" customWidth="1"/>
    <col min="12041" max="12041" width="14" customWidth="1"/>
    <col min="12042" max="12042" width="18" customWidth="1"/>
    <col min="12043" max="12043" width="18.5703125" customWidth="1"/>
    <col min="12044" max="12044" width="20" customWidth="1"/>
    <col min="12045" max="12045" width="18.28515625" customWidth="1"/>
    <col min="12046" max="12047" width="18" customWidth="1"/>
    <col min="12048" max="12048" width="26.28515625" customWidth="1"/>
    <col min="12049" max="12049" width="24.85546875" customWidth="1"/>
    <col min="12050" max="12050" width="19.42578125" customWidth="1"/>
    <col min="12051" max="12051" width="28.140625" customWidth="1"/>
    <col min="12052" max="12052" width="97.7109375" customWidth="1"/>
    <col min="12053" max="12053" width="40.140625" customWidth="1"/>
    <col min="12054" max="12054" width="18.42578125" customWidth="1"/>
    <col min="12055" max="12055" width="19.42578125" customWidth="1"/>
    <col min="12056" max="12056" width="80.28515625" customWidth="1"/>
    <col min="12057" max="12057" width="31.140625" customWidth="1"/>
    <col min="12058" max="12058" width="14.42578125" customWidth="1"/>
    <col min="12059" max="12060" width="11" customWidth="1"/>
    <col min="12289" max="12289" width="6.5703125" customWidth="1"/>
    <col min="12290" max="12290" width="10.7109375" customWidth="1"/>
    <col min="12291" max="12291" width="17.5703125" customWidth="1"/>
    <col min="12292" max="12292" width="21.5703125" customWidth="1"/>
    <col min="12293" max="12293" width="52.28515625" customWidth="1"/>
    <col min="12294" max="12294" width="24.140625" customWidth="1"/>
    <col min="12295" max="12295" width="26.5703125" customWidth="1"/>
    <col min="12296" max="12296" width="25.85546875" customWidth="1"/>
    <col min="12297" max="12297" width="14" customWidth="1"/>
    <col min="12298" max="12298" width="18" customWidth="1"/>
    <col min="12299" max="12299" width="18.5703125" customWidth="1"/>
    <col min="12300" max="12300" width="20" customWidth="1"/>
    <col min="12301" max="12301" width="18.28515625" customWidth="1"/>
    <col min="12302" max="12303" width="18" customWidth="1"/>
    <col min="12304" max="12304" width="26.28515625" customWidth="1"/>
    <col min="12305" max="12305" width="24.85546875" customWidth="1"/>
    <col min="12306" max="12306" width="19.42578125" customWidth="1"/>
    <col min="12307" max="12307" width="28.140625" customWidth="1"/>
    <col min="12308" max="12308" width="97.7109375" customWidth="1"/>
    <col min="12309" max="12309" width="40.140625" customWidth="1"/>
    <col min="12310" max="12310" width="18.42578125" customWidth="1"/>
    <col min="12311" max="12311" width="19.42578125" customWidth="1"/>
    <col min="12312" max="12312" width="80.28515625" customWidth="1"/>
    <col min="12313" max="12313" width="31.140625" customWidth="1"/>
    <col min="12314" max="12314" width="14.42578125" customWidth="1"/>
    <col min="12315" max="12316" width="11" customWidth="1"/>
    <col min="12545" max="12545" width="6.5703125" customWidth="1"/>
    <col min="12546" max="12546" width="10.7109375" customWidth="1"/>
    <col min="12547" max="12547" width="17.5703125" customWidth="1"/>
    <col min="12548" max="12548" width="21.5703125" customWidth="1"/>
    <col min="12549" max="12549" width="52.28515625" customWidth="1"/>
    <col min="12550" max="12550" width="24.140625" customWidth="1"/>
    <col min="12551" max="12551" width="26.5703125" customWidth="1"/>
    <col min="12552" max="12552" width="25.85546875" customWidth="1"/>
    <col min="12553" max="12553" width="14" customWidth="1"/>
    <col min="12554" max="12554" width="18" customWidth="1"/>
    <col min="12555" max="12555" width="18.5703125" customWidth="1"/>
    <col min="12556" max="12556" width="20" customWidth="1"/>
    <col min="12557" max="12557" width="18.28515625" customWidth="1"/>
    <col min="12558" max="12559" width="18" customWidth="1"/>
    <col min="12560" max="12560" width="26.28515625" customWidth="1"/>
    <col min="12561" max="12561" width="24.85546875" customWidth="1"/>
    <col min="12562" max="12562" width="19.42578125" customWidth="1"/>
    <col min="12563" max="12563" width="28.140625" customWidth="1"/>
    <col min="12564" max="12564" width="97.7109375" customWidth="1"/>
    <col min="12565" max="12565" width="40.140625" customWidth="1"/>
    <col min="12566" max="12566" width="18.42578125" customWidth="1"/>
    <col min="12567" max="12567" width="19.42578125" customWidth="1"/>
    <col min="12568" max="12568" width="80.28515625" customWidth="1"/>
    <col min="12569" max="12569" width="31.140625" customWidth="1"/>
    <col min="12570" max="12570" width="14.42578125" customWidth="1"/>
    <col min="12571" max="12572" width="11" customWidth="1"/>
    <col min="12801" max="12801" width="6.5703125" customWidth="1"/>
    <col min="12802" max="12802" width="10.7109375" customWidth="1"/>
    <col min="12803" max="12803" width="17.5703125" customWidth="1"/>
    <col min="12804" max="12804" width="21.5703125" customWidth="1"/>
    <col min="12805" max="12805" width="52.28515625" customWidth="1"/>
    <col min="12806" max="12806" width="24.140625" customWidth="1"/>
    <col min="12807" max="12807" width="26.5703125" customWidth="1"/>
    <col min="12808" max="12808" width="25.85546875" customWidth="1"/>
    <col min="12809" max="12809" width="14" customWidth="1"/>
    <col min="12810" max="12810" width="18" customWidth="1"/>
    <col min="12811" max="12811" width="18.5703125" customWidth="1"/>
    <col min="12812" max="12812" width="20" customWidth="1"/>
    <col min="12813" max="12813" width="18.28515625" customWidth="1"/>
    <col min="12814" max="12815" width="18" customWidth="1"/>
    <col min="12816" max="12816" width="26.28515625" customWidth="1"/>
    <col min="12817" max="12817" width="24.85546875" customWidth="1"/>
    <col min="12818" max="12818" width="19.42578125" customWidth="1"/>
    <col min="12819" max="12819" width="28.140625" customWidth="1"/>
    <col min="12820" max="12820" width="97.7109375" customWidth="1"/>
    <col min="12821" max="12821" width="40.140625" customWidth="1"/>
    <col min="12822" max="12822" width="18.42578125" customWidth="1"/>
    <col min="12823" max="12823" width="19.42578125" customWidth="1"/>
    <col min="12824" max="12824" width="80.28515625" customWidth="1"/>
    <col min="12825" max="12825" width="31.140625" customWidth="1"/>
    <col min="12826" max="12826" width="14.42578125" customWidth="1"/>
    <col min="12827" max="12828" width="11" customWidth="1"/>
    <col min="13057" max="13057" width="6.5703125" customWidth="1"/>
    <col min="13058" max="13058" width="10.7109375" customWidth="1"/>
    <col min="13059" max="13059" width="17.5703125" customWidth="1"/>
    <col min="13060" max="13060" width="21.5703125" customWidth="1"/>
    <col min="13061" max="13061" width="52.28515625" customWidth="1"/>
    <col min="13062" max="13062" width="24.140625" customWidth="1"/>
    <col min="13063" max="13063" width="26.5703125" customWidth="1"/>
    <col min="13064" max="13064" width="25.85546875" customWidth="1"/>
    <col min="13065" max="13065" width="14" customWidth="1"/>
    <col min="13066" max="13066" width="18" customWidth="1"/>
    <col min="13067" max="13067" width="18.5703125" customWidth="1"/>
    <col min="13068" max="13068" width="20" customWidth="1"/>
    <col min="13069" max="13069" width="18.28515625" customWidth="1"/>
    <col min="13070" max="13071" width="18" customWidth="1"/>
    <col min="13072" max="13072" width="26.28515625" customWidth="1"/>
    <col min="13073" max="13073" width="24.85546875" customWidth="1"/>
    <col min="13074" max="13074" width="19.42578125" customWidth="1"/>
    <col min="13075" max="13075" width="28.140625" customWidth="1"/>
    <col min="13076" max="13076" width="97.7109375" customWidth="1"/>
    <col min="13077" max="13077" width="40.140625" customWidth="1"/>
    <col min="13078" max="13078" width="18.42578125" customWidth="1"/>
    <col min="13079" max="13079" width="19.42578125" customWidth="1"/>
    <col min="13080" max="13080" width="80.28515625" customWidth="1"/>
    <col min="13081" max="13081" width="31.140625" customWidth="1"/>
    <col min="13082" max="13082" width="14.42578125" customWidth="1"/>
    <col min="13083" max="13084" width="11" customWidth="1"/>
    <col min="13313" max="13313" width="6.5703125" customWidth="1"/>
    <col min="13314" max="13314" width="10.7109375" customWidth="1"/>
    <col min="13315" max="13315" width="17.5703125" customWidth="1"/>
    <col min="13316" max="13316" width="21.5703125" customWidth="1"/>
    <col min="13317" max="13317" width="52.28515625" customWidth="1"/>
    <col min="13318" max="13318" width="24.140625" customWidth="1"/>
    <col min="13319" max="13319" width="26.5703125" customWidth="1"/>
    <col min="13320" max="13320" width="25.85546875" customWidth="1"/>
    <col min="13321" max="13321" width="14" customWidth="1"/>
    <col min="13322" max="13322" width="18" customWidth="1"/>
    <col min="13323" max="13323" width="18.5703125" customWidth="1"/>
    <col min="13324" max="13324" width="20" customWidth="1"/>
    <col min="13325" max="13325" width="18.28515625" customWidth="1"/>
    <col min="13326" max="13327" width="18" customWidth="1"/>
    <col min="13328" max="13328" width="26.28515625" customWidth="1"/>
    <col min="13329" max="13329" width="24.85546875" customWidth="1"/>
    <col min="13330" max="13330" width="19.42578125" customWidth="1"/>
    <col min="13331" max="13331" width="28.140625" customWidth="1"/>
    <col min="13332" max="13332" width="97.7109375" customWidth="1"/>
    <col min="13333" max="13333" width="40.140625" customWidth="1"/>
    <col min="13334" max="13334" width="18.42578125" customWidth="1"/>
    <col min="13335" max="13335" width="19.42578125" customWidth="1"/>
    <col min="13336" max="13336" width="80.28515625" customWidth="1"/>
    <col min="13337" max="13337" width="31.140625" customWidth="1"/>
    <col min="13338" max="13338" width="14.42578125" customWidth="1"/>
    <col min="13339" max="13340" width="11" customWidth="1"/>
    <col min="13569" max="13569" width="6.5703125" customWidth="1"/>
    <col min="13570" max="13570" width="10.7109375" customWidth="1"/>
    <col min="13571" max="13571" width="17.5703125" customWidth="1"/>
    <col min="13572" max="13572" width="21.5703125" customWidth="1"/>
    <col min="13573" max="13573" width="52.28515625" customWidth="1"/>
    <col min="13574" max="13574" width="24.140625" customWidth="1"/>
    <col min="13575" max="13575" width="26.5703125" customWidth="1"/>
    <col min="13576" max="13576" width="25.85546875" customWidth="1"/>
    <col min="13577" max="13577" width="14" customWidth="1"/>
    <col min="13578" max="13578" width="18" customWidth="1"/>
    <col min="13579" max="13579" width="18.5703125" customWidth="1"/>
    <col min="13580" max="13580" width="20" customWidth="1"/>
    <col min="13581" max="13581" width="18.28515625" customWidth="1"/>
    <col min="13582" max="13583" width="18" customWidth="1"/>
    <col min="13584" max="13584" width="26.28515625" customWidth="1"/>
    <col min="13585" max="13585" width="24.85546875" customWidth="1"/>
    <col min="13586" max="13586" width="19.42578125" customWidth="1"/>
    <col min="13587" max="13587" width="28.140625" customWidth="1"/>
    <col min="13588" max="13588" width="97.7109375" customWidth="1"/>
    <col min="13589" max="13589" width="40.140625" customWidth="1"/>
    <col min="13590" max="13590" width="18.42578125" customWidth="1"/>
    <col min="13591" max="13591" width="19.42578125" customWidth="1"/>
    <col min="13592" max="13592" width="80.28515625" customWidth="1"/>
    <col min="13593" max="13593" width="31.140625" customWidth="1"/>
    <col min="13594" max="13594" width="14.42578125" customWidth="1"/>
    <col min="13595" max="13596" width="11" customWidth="1"/>
    <col min="13825" max="13825" width="6.5703125" customWidth="1"/>
    <col min="13826" max="13826" width="10.7109375" customWidth="1"/>
    <col min="13827" max="13827" width="17.5703125" customWidth="1"/>
    <col min="13828" max="13828" width="21.5703125" customWidth="1"/>
    <col min="13829" max="13829" width="52.28515625" customWidth="1"/>
    <col min="13830" max="13830" width="24.140625" customWidth="1"/>
    <col min="13831" max="13831" width="26.5703125" customWidth="1"/>
    <col min="13832" max="13832" width="25.85546875" customWidth="1"/>
    <col min="13833" max="13833" width="14" customWidth="1"/>
    <col min="13834" max="13834" width="18" customWidth="1"/>
    <col min="13835" max="13835" width="18.5703125" customWidth="1"/>
    <col min="13836" max="13836" width="20" customWidth="1"/>
    <col min="13837" max="13837" width="18.28515625" customWidth="1"/>
    <col min="13838" max="13839" width="18" customWidth="1"/>
    <col min="13840" max="13840" width="26.28515625" customWidth="1"/>
    <col min="13841" max="13841" width="24.85546875" customWidth="1"/>
    <col min="13842" max="13842" width="19.42578125" customWidth="1"/>
    <col min="13843" max="13843" width="28.140625" customWidth="1"/>
    <col min="13844" max="13844" width="97.7109375" customWidth="1"/>
    <col min="13845" max="13845" width="40.140625" customWidth="1"/>
    <col min="13846" max="13846" width="18.42578125" customWidth="1"/>
    <col min="13847" max="13847" width="19.42578125" customWidth="1"/>
    <col min="13848" max="13848" width="80.28515625" customWidth="1"/>
    <col min="13849" max="13849" width="31.140625" customWidth="1"/>
    <col min="13850" max="13850" width="14.42578125" customWidth="1"/>
    <col min="13851" max="13852" width="11" customWidth="1"/>
    <col min="14081" max="14081" width="6.5703125" customWidth="1"/>
    <col min="14082" max="14082" width="10.7109375" customWidth="1"/>
    <col min="14083" max="14083" width="17.5703125" customWidth="1"/>
    <col min="14084" max="14084" width="21.5703125" customWidth="1"/>
    <col min="14085" max="14085" width="52.28515625" customWidth="1"/>
    <col min="14086" max="14086" width="24.140625" customWidth="1"/>
    <col min="14087" max="14087" width="26.5703125" customWidth="1"/>
    <col min="14088" max="14088" width="25.85546875" customWidth="1"/>
    <col min="14089" max="14089" width="14" customWidth="1"/>
    <col min="14090" max="14090" width="18" customWidth="1"/>
    <col min="14091" max="14091" width="18.5703125" customWidth="1"/>
    <col min="14092" max="14092" width="20" customWidth="1"/>
    <col min="14093" max="14093" width="18.28515625" customWidth="1"/>
    <col min="14094" max="14095" width="18" customWidth="1"/>
    <col min="14096" max="14096" width="26.28515625" customWidth="1"/>
    <col min="14097" max="14097" width="24.85546875" customWidth="1"/>
    <col min="14098" max="14098" width="19.42578125" customWidth="1"/>
    <col min="14099" max="14099" width="28.140625" customWidth="1"/>
    <col min="14100" max="14100" width="97.7109375" customWidth="1"/>
    <col min="14101" max="14101" width="40.140625" customWidth="1"/>
    <col min="14102" max="14102" width="18.42578125" customWidth="1"/>
    <col min="14103" max="14103" width="19.42578125" customWidth="1"/>
    <col min="14104" max="14104" width="80.28515625" customWidth="1"/>
    <col min="14105" max="14105" width="31.140625" customWidth="1"/>
    <col min="14106" max="14106" width="14.42578125" customWidth="1"/>
    <col min="14107" max="14108" width="11" customWidth="1"/>
    <col min="14337" max="14337" width="6.5703125" customWidth="1"/>
    <col min="14338" max="14338" width="10.7109375" customWidth="1"/>
    <col min="14339" max="14339" width="17.5703125" customWidth="1"/>
    <col min="14340" max="14340" width="21.5703125" customWidth="1"/>
    <col min="14341" max="14341" width="52.28515625" customWidth="1"/>
    <col min="14342" max="14342" width="24.140625" customWidth="1"/>
    <col min="14343" max="14343" width="26.5703125" customWidth="1"/>
    <col min="14344" max="14344" width="25.85546875" customWidth="1"/>
    <col min="14345" max="14345" width="14" customWidth="1"/>
    <col min="14346" max="14346" width="18" customWidth="1"/>
    <col min="14347" max="14347" width="18.5703125" customWidth="1"/>
    <col min="14348" max="14348" width="20" customWidth="1"/>
    <col min="14349" max="14349" width="18.28515625" customWidth="1"/>
    <col min="14350" max="14351" width="18" customWidth="1"/>
    <col min="14352" max="14352" width="26.28515625" customWidth="1"/>
    <col min="14353" max="14353" width="24.85546875" customWidth="1"/>
    <col min="14354" max="14354" width="19.42578125" customWidth="1"/>
    <col min="14355" max="14355" width="28.140625" customWidth="1"/>
    <col min="14356" max="14356" width="97.7109375" customWidth="1"/>
    <col min="14357" max="14357" width="40.140625" customWidth="1"/>
    <col min="14358" max="14358" width="18.42578125" customWidth="1"/>
    <col min="14359" max="14359" width="19.42578125" customWidth="1"/>
    <col min="14360" max="14360" width="80.28515625" customWidth="1"/>
    <col min="14361" max="14361" width="31.140625" customWidth="1"/>
    <col min="14362" max="14362" width="14.42578125" customWidth="1"/>
    <col min="14363" max="14364" width="11" customWidth="1"/>
    <col min="14593" max="14593" width="6.5703125" customWidth="1"/>
    <col min="14594" max="14594" width="10.7109375" customWidth="1"/>
    <col min="14595" max="14595" width="17.5703125" customWidth="1"/>
    <col min="14596" max="14596" width="21.5703125" customWidth="1"/>
    <col min="14597" max="14597" width="52.28515625" customWidth="1"/>
    <col min="14598" max="14598" width="24.140625" customWidth="1"/>
    <col min="14599" max="14599" width="26.5703125" customWidth="1"/>
    <col min="14600" max="14600" width="25.85546875" customWidth="1"/>
    <col min="14601" max="14601" width="14" customWidth="1"/>
    <col min="14602" max="14602" width="18" customWidth="1"/>
    <col min="14603" max="14603" width="18.5703125" customWidth="1"/>
    <col min="14604" max="14604" width="20" customWidth="1"/>
    <col min="14605" max="14605" width="18.28515625" customWidth="1"/>
    <col min="14606" max="14607" width="18" customWidth="1"/>
    <col min="14608" max="14608" width="26.28515625" customWidth="1"/>
    <col min="14609" max="14609" width="24.85546875" customWidth="1"/>
    <col min="14610" max="14610" width="19.42578125" customWidth="1"/>
    <col min="14611" max="14611" width="28.140625" customWidth="1"/>
    <col min="14612" max="14612" width="97.7109375" customWidth="1"/>
    <col min="14613" max="14613" width="40.140625" customWidth="1"/>
    <col min="14614" max="14614" width="18.42578125" customWidth="1"/>
    <col min="14615" max="14615" width="19.42578125" customWidth="1"/>
    <col min="14616" max="14616" width="80.28515625" customWidth="1"/>
    <col min="14617" max="14617" width="31.140625" customWidth="1"/>
    <col min="14618" max="14618" width="14.42578125" customWidth="1"/>
    <col min="14619" max="14620" width="11" customWidth="1"/>
    <col min="14849" max="14849" width="6.5703125" customWidth="1"/>
    <col min="14850" max="14850" width="10.7109375" customWidth="1"/>
    <col min="14851" max="14851" width="17.5703125" customWidth="1"/>
    <col min="14852" max="14852" width="21.5703125" customWidth="1"/>
    <col min="14853" max="14853" width="52.28515625" customWidth="1"/>
    <col min="14854" max="14854" width="24.140625" customWidth="1"/>
    <col min="14855" max="14855" width="26.5703125" customWidth="1"/>
    <col min="14856" max="14856" width="25.85546875" customWidth="1"/>
    <col min="14857" max="14857" width="14" customWidth="1"/>
    <col min="14858" max="14858" width="18" customWidth="1"/>
    <col min="14859" max="14859" width="18.5703125" customWidth="1"/>
    <col min="14860" max="14860" width="20" customWidth="1"/>
    <col min="14861" max="14861" width="18.28515625" customWidth="1"/>
    <col min="14862" max="14863" width="18" customWidth="1"/>
    <col min="14864" max="14864" width="26.28515625" customWidth="1"/>
    <col min="14865" max="14865" width="24.85546875" customWidth="1"/>
    <col min="14866" max="14866" width="19.42578125" customWidth="1"/>
    <col min="14867" max="14867" width="28.140625" customWidth="1"/>
    <col min="14868" max="14868" width="97.7109375" customWidth="1"/>
    <col min="14869" max="14869" width="40.140625" customWidth="1"/>
    <col min="14870" max="14870" width="18.42578125" customWidth="1"/>
    <col min="14871" max="14871" width="19.42578125" customWidth="1"/>
    <col min="14872" max="14872" width="80.28515625" customWidth="1"/>
    <col min="14873" max="14873" width="31.140625" customWidth="1"/>
    <col min="14874" max="14874" width="14.42578125" customWidth="1"/>
    <col min="14875" max="14876" width="11" customWidth="1"/>
    <col min="15105" max="15105" width="6.5703125" customWidth="1"/>
    <col min="15106" max="15106" width="10.7109375" customWidth="1"/>
    <col min="15107" max="15107" width="17.5703125" customWidth="1"/>
    <col min="15108" max="15108" width="21.5703125" customWidth="1"/>
    <col min="15109" max="15109" width="52.28515625" customWidth="1"/>
    <col min="15110" max="15110" width="24.140625" customWidth="1"/>
    <col min="15111" max="15111" width="26.5703125" customWidth="1"/>
    <col min="15112" max="15112" width="25.85546875" customWidth="1"/>
    <col min="15113" max="15113" width="14" customWidth="1"/>
    <col min="15114" max="15114" width="18" customWidth="1"/>
    <col min="15115" max="15115" width="18.5703125" customWidth="1"/>
    <col min="15116" max="15116" width="20" customWidth="1"/>
    <col min="15117" max="15117" width="18.28515625" customWidth="1"/>
    <col min="15118" max="15119" width="18" customWidth="1"/>
    <col min="15120" max="15120" width="26.28515625" customWidth="1"/>
    <col min="15121" max="15121" width="24.85546875" customWidth="1"/>
    <col min="15122" max="15122" width="19.42578125" customWidth="1"/>
    <col min="15123" max="15123" width="28.140625" customWidth="1"/>
    <col min="15124" max="15124" width="97.7109375" customWidth="1"/>
    <col min="15125" max="15125" width="40.140625" customWidth="1"/>
    <col min="15126" max="15126" width="18.42578125" customWidth="1"/>
    <col min="15127" max="15127" width="19.42578125" customWidth="1"/>
    <col min="15128" max="15128" width="80.28515625" customWidth="1"/>
    <col min="15129" max="15129" width="31.140625" customWidth="1"/>
    <col min="15130" max="15130" width="14.42578125" customWidth="1"/>
    <col min="15131" max="15132" width="11" customWidth="1"/>
    <col min="15361" max="15361" width="6.5703125" customWidth="1"/>
    <col min="15362" max="15362" width="10.7109375" customWidth="1"/>
    <col min="15363" max="15363" width="17.5703125" customWidth="1"/>
    <col min="15364" max="15364" width="21.5703125" customWidth="1"/>
    <col min="15365" max="15365" width="52.28515625" customWidth="1"/>
    <col min="15366" max="15366" width="24.140625" customWidth="1"/>
    <col min="15367" max="15367" width="26.5703125" customWidth="1"/>
    <col min="15368" max="15368" width="25.85546875" customWidth="1"/>
    <col min="15369" max="15369" width="14" customWidth="1"/>
    <col min="15370" max="15370" width="18" customWidth="1"/>
    <col min="15371" max="15371" width="18.5703125" customWidth="1"/>
    <col min="15372" max="15372" width="20" customWidth="1"/>
    <col min="15373" max="15373" width="18.28515625" customWidth="1"/>
    <col min="15374" max="15375" width="18" customWidth="1"/>
    <col min="15376" max="15376" width="26.28515625" customWidth="1"/>
    <col min="15377" max="15377" width="24.85546875" customWidth="1"/>
    <col min="15378" max="15378" width="19.42578125" customWidth="1"/>
    <col min="15379" max="15379" width="28.140625" customWidth="1"/>
    <col min="15380" max="15380" width="97.7109375" customWidth="1"/>
    <col min="15381" max="15381" width="40.140625" customWidth="1"/>
    <col min="15382" max="15382" width="18.42578125" customWidth="1"/>
    <col min="15383" max="15383" width="19.42578125" customWidth="1"/>
    <col min="15384" max="15384" width="80.28515625" customWidth="1"/>
    <col min="15385" max="15385" width="31.140625" customWidth="1"/>
    <col min="15386" max="15386" width="14.42578125" customWidth="1"/>
    <col min="15387" max="15388" width="11" customWidth="1"/>
    <col min="15617" max="15617" width="6.5703125" customWidth="1"/>
    <col min="15618" max="15618" width="10.7109375" customWidth="1"/>
    <col min="15619" max="15619" width="17.5703125" customWidth="1"/>
    <col min="15620" max="15620" width="21.5703125" customWidth="1"/>
    <col min="15621" max="15621" width="52.28515625" customWidth="1"/>
    <col min="15622" max="15622" width="24.140625" customWidth="1"/>
    <col min="15623" max="15623" width="26.5703125" customWidth="1"/>
    <col min="15624" max="15624" width="25.85546875" customWidth="1"/>
    <col min="15625" max="15625" width="14" customWidth="1"/>
    <col min="15626" max="15626" width="18" customWidth="1"/>
    <col min="15627" max="15627" width="18.5703125" customWidth="1"/>
    <col min="15628" max="15628" width="20" customWidth="1"/>
    <col min="15629" max="15629" width="18.28515625" customWidth="1"/>
    <col min="15630" max="15631" width="18" customWidth="1"/>
    <col min="15632" max="15632" width="26.28515625" customWidth="1"/>
    <col min="15633" max="15633" width="24.85546875" customWidth="1"/>
    <col min="15634" max="15634" width="19.42578125" customWidth="1"/>
    <col min="15635" max="15635" width="28.140625" customWidth="1"/>
    <col min="15636" max="15636" width="97.7109375" customWidth="1"/>
    <col min="15637" max="15637" width="40.140625" customWidth="1"/>
    <col min="15638" max="15638" width="18.42578125" customWidth="1"/>
    <col min="15639" max="15639" width="19.42578125" customWidth="1"/>
    <col min="15640" max="15640" width="80.28515625" customWidth="1"/>
    <col min="15641" max="15641" width="31.140625" customWidth="1"/>
    <col min="15642" max="15642" width="14.42578125" customWidth="1"/>
    <col min="15643" max="15644" width="11" customWidth="1"/>
    <col min="15873" max="15873" width="6.5703125" customWidth="1"/>
    <col min="15874" max="15874" width="10.7109375" customWidth="1"/>
    <col min="15875" max="15875" width="17.5703125" customWidth="1"/>
    <col min="15876" max="15876" width="21.5703125" customWidth="1"/>
    <col min="15877" max="15877" width="52.28515625" customWidth="1"/>
    <col min="15878" max="15878" width="24.140625" customWidth="1"/>
    <col min="15879" max="15879" width="26.5703125" customWidth="1"/>
    <col min="15880" max="15880" width="25.85546875" customWidth="1"/>
    <col min="15881" max="15881" width="14" customWidth="1"/>
    <col min="15882" max="15882" width="18" customWidth="1"/>
    <col min="15883" max="15883" width="18.5703125" customWidth="1"/>
    <col min="15884" max="15884" width="20" customWidth="1"/>
    <col min="15885" max="15885" width="18.28515625" customWidth="1"/>
    <col min="15886" max="15887" width="18" customWidth="1"/>
    <col min="15888" max="15888" width="26.28515625" customWidth="1"/>
    <col min="15889" max="15889" width="24.85546875" customWidth="1"/>
    <col min="15890" max="15890" width="19.42578125" customWidth="1"/>
    <col min="15891" max="15891" width="28.140625" customWidth="1"/>
    <col min="15892" max="15892" width="97.7109375" customWidth="1"/>
    <col min="15893" max="15893" width="40.140625" customWidth="1"/>
    <col min="15894" max="15894" width="18.42578125" customWidth="1"/>
    <col min="15895" max="15895" width="19.42578125" customWidth="1"/>
    <col min="15896" max="15896" width="80.28515625" customWidth="1"/>
    <col min="15897" max="15897" width="31.140625" customWidth="1"/>
    <col min="15898" max="15898" width="14.42578125" customWidth="1"/>
    <col min="15899" max="15900" width="11" customWidth="1"/>
    <col min="16129" max="16129" width="6.5703125" customWidth="1"/>
    <col min="16130" max="16130" width="10.7109375" customWidth="1"/>
    <col min="16131" max="16131" width="17.5703125" customWidth="1"/>
    <col min="16132" max="16132" width="21.5703125" customWidth="1"/>
    <col min="16133" max="16133" width="52.28515625" customWidth="1"/>
    <col min="16134" max="16134" width="24.140625" customWidth="1"/>
    <col min="16135" max="16135" width="26.5703125" customWidth="1"/>
    <col min="16136" max="16136" width="25.85546875" customWidth="1"/>
    <col min="16137" max="16137" width="14" customWidth="1"/>
    <col min="16138" max="16138" width="18" customWidth="1"/>
    <col min="16139" max="16139" width="18.5703125" customWidth="1"/>
    <col min="16140" max="16140" width="20" customWidth="1"/>
    <col min="16141" max="16141" width="18.28515625" customWidth="1"/>
    <col min="16142" max="16143" width="18" customWidth="1"/>
    <col min="16144" max="16144" width="26.28515625" customWidth="1"/>
    <col min="16145" max="16145" width="24.85546875" customWidth="1"/>
    <col min="16146" max="16146" width="19.42578125" customWidth="1"/>
    <col min="16147" max="16147" width="28.140625" customWidth="1"/>
    <col min="16148" max="16148" width="97.7109375" customWidth="1"/>
    <col min="16149" max="16149" width="40.140625" customWidth="1"/>
    <col min="16150" max="16150" width="18.42578125" customWidth="1"/>
    <col min="16151" max="16151" width="19.42578125" customWidth="1"/>
    <col min="16152" max="16152" width="80.28515625" customWidth="1"/>
    <col min="16153" max="16153" width="31.140625" customWidth="1"/>
    <col min="16154" max="16154" width="14.42578125" customWidth="1"/>
    <col min="16155" max="16156" width="11" customWidth="1"/>
  </cols>
  <sheetData>
    <row r="1" spans="1:25" ht="25.5" x14ac:dyDescent="0.35">
      <c r="A1" s="403"/>
      <c r="B1" s="59"/>
      <c r="C1" s="60" t="s">
        <v>15</v>
      </c>
      <c r="D1" s="60" t="s">
        <v>52</v>
      </c>
      <c r="E1" s="464"/>
      <c r="F1" s="5" t="s">
        <v>53</v>
      </c>
      <c r="G1" s="5" t="s">
        <v>54</v>
      </c>
      <c r="H1" s="5" t="s">
        <v>55</v>
      </c>
      <c r="I1" s="5" t="s">
        <v>56</v>
      </c>
      <c r="J1" s="5" t="s">
        <v>57</v>
      </c>
      <c r="L1" s="7"/>
      <c r="M1" s="6"/>
      <c r="N1" s="6"/>
      <c r="O1" s="383"/>
      <c r="P1" s="383"/>
      <c r="Q1" s="383"/>
      <c r="R1" s="383"/>
      <c r="V1"/>
    </row>
    <row r="2" spans="1:25" s="48" customFormat="1" ht="51" x14ac:dyDescent="0.2">
      <c r="A2" s="391"/>
      <c r="B2" s="58"/>
      <c r="C2" s="61" t="s">
        <v>58</v>
      </c>
      <c r="D2" s="61" t="s">
        <v>59</v>
      </c>
      <c r="E2" s="465"/>
      <c r="F2" s="64" t="s">
        <v>60</v>
      </c>
      <c r="G2" s="65" t="s">
        <v>61</v>
      </c>
      <c r="H2" s="64" t="s">
        <v>62</v>
      </c>
      <c r="I2" s="112" t="s">
        <v>63</v>
      </c>
      <c r="J2" s="52" t="s">
        <v>64</v>
      </c>
      <c r="L2" s="49"/>
      <c r="M2" s="51"/>
      <c r="N2" s="51"/>
      <c r="O2" s="384"/>
      <c r="P2" s="384"/>
      <c r="Q2" s="384"/>
      <c r="R2" s="384"/>
    </row>
    <row r="3" spans="1:25" s="48" customFormat="1" ht="51" x14ac:dyDescent="0.2">
      <c r="A3" s="391"/>
      <c r="B3" s="58"/>
      <c r="C3" s="61" t="s">
        <v>65</v>
      </c>
      <c r="D3" s="61" t="s">
        <v>66</v>
      </c>
      <c r="E3" s="465"/>
      <c r="F3" s="64" t="s">
        <v>67</v>
      </c>
      <c r="G3" s="65" t="s">
        <v>68</v>
      </c>
      <c r="H3" s="65" t="s">
        <v>69</v>
      </c>
      <c r="I3" s="114" t="s">
        <v>70</v>
      </c>
      <c r="J3" s="52" t="s">
        <v>71</v>
      </c>
      <c r="L3" s="49"/>
      <c r="M3" s="51"/>
      <c r="N3" s="51"/>
      <c r="O3" s="384"/>
      <c r="P3" s="384"/>
      <c r="Q3" s="384"/>
      <c r="R3" s="384"/>
    </row>
    <row r="4" spans="1:25" s="48" customFormat="1" ht="51" x14ac:dyDescent="0.2">
      <c r="A4" s="391"/>
      <c r="B4" s="58"/>
      <c r="C4" s="61" t="s">
        <v>72</v>
      </c>
      <c r="D4" s="61" t="s">
        <v>73</v>
      </c>
      <c r="E4" s="465"/>
      <c r="F4" s="64" t="s">
        <v>74</v>
      </c>
      <c r="G4" s="65" t="s">
        <v>75</v>
      </c>
      <c r="H4" s="55"/>
      <c r="I4" s="113" t="s">
        <v>76</v>
      </c>
      <c r="J4" s="52" t="s">
        <v>77</v>
      </c>
      <c r="L4" s="49"/>
      <c r="M4" s="51"/>
      <c r="N4" s="51"/>
      <c r="O4" s="384"/>
      <c r="P4" s="384"/>
      <c r="Q4" s="384"/>
      <c r="R4" s="384"/>
    </row>
    <row r="5" spans="1:25" s="48" customFormat="1" ht="76.5" x14ac:dyDescent="0.2">
      <c r="A5" s="391"/>
      <c r="B5" s="58"/>
      <c r="C5" s="61" t="s">
        <v>78</v>
      </c>
      <c r="D5" s="61" t="s">
        <v>79</v>
      </c>
      <c r="E5" s="465"/>
      <c r="F5" s="65" t="s">
        <v>80</v>
      </c>
      <c r="G5" s="65" t="s">
        <v>81</v>
      </c>
      <c r="H5" s="53"/>
      <c r="I5" s="52"/>
      <c r="J5" s="52"/>
      <c r="L5" s="49"/>
      <c r="M5" s="51"/>
      <c r="N5" s="51"/>
      <c r="O5" s="384"/>
      <c r="P5" s="384"/>
      <c r="Q5" s="384"/>
      <c r="R5" s="384"/>
    </row>
    <row r="6" spans="1:25" s="48" customFormat="1" ht="51" x14ac:dyDescent="0.2">
      <c r="A6" s="391"/>
      <c r="B6" s="58"/>
      <c r="C6" s="61" t="s">
        <v>82</v>
      </c>
      <c r="D6" s="61" t="s">
        <v>83</v>
      </c>
      <c r="F6" s="65" t="s">
        <v>84</v>
      </c>
      <c r="G6" s="53"/>
      <c r="H6" s="53"/>
      <c r="I6" s="52"/>
      <c r="J6" s="52"/>
      <c r="L6" s="49"/>
      <c r="M6" s="51"/>
      <c r="N6" s="51"/>
      <c r="O6" s="384"/>
      <c r="P6" s="384"/>
      <c r="Q6" s="384"/>
      <c r="R6" s="384"/>
    </row>
    <row r="7" spans="1:25" s="48" customFormat="1" ht="38.25" x14ac:dyDescent="0.2">
      <c r="A7" s="391"/>
      <c r="B7" s="58"/>
      <c r="C7" s="61" t="s">
        <v>85</v>
      </c>
      <c r="D7" s="61" t="s">
        <v>86</v>
      </c>
      <c r="E7" s="465"/>
      <c r="F7" s="55"/>
      <c r="G7" s="53"/>
      <c r="H7" s="53"/>
      <c r="I7" s="56"/>
      <c r="J7" s="56"/>
      <c r="L7" s="49"/>
      <c r="M7" s="51"/>
      <c r="N7" s="51"/>
      <c r="O7" s="384"/>
      <c r="P7" s="384"/>
      <c r="Q7" s="384"/>
      <c r="R7" s="384"/>
    </row>
    <row r="8" spans="1:25" s="48" customFormat="1" ht="25.5" x14ac:dyDescent="0.2">
      <c r="A8" s="391"/>
      <c r="B8" s="58"/>
      <c r="C8" s="61" t="s">
        <v>87</v>
      </c>
      <c r="D8" s="61" t="s">
        <v>88</v>
      </c>
      <c r="E8" s="465"/>
      <c r="F8" s="55"/>
      <c r="G8" s="53"/>
      <c r="H8" s="53"/>
      <c r="I8" s="52"/>
      <c r="J8" s="52"/>
      <c r="L8" s="49"/>
      <c r="M8" s="51"/>
      <c r="N8" s="51"/>
      <c r="O8" s="384"/>
      <c r="P8" s="384"/>
      <c r="Q8" s="384"/>
      <c r="R8" s="384"/>
    </row>
    <row r="9" spans="1:25" s="48" customFormat="1" ht="89.25" x14ac:dyDescent="0.2">
      <c r="A9" s="391"/>
      <c r="B9" s="58"/>
      <c r="C9" s="61" t="s">
        <v>89</v>
      </c>
      <c r="D9" s="61" t="s">
        <v>90</v>
      </c>
      <c r="E9" s="465"/>
      <c r="F9" s="53"/>
      <c r="G9" s="53"/>
      <c r="H9" s="53"/>
      <c r="I9" s="52"/>
      <c r="J9" s="52"/>
      <c r="L9" s="49"/>
      <c r="M9" s="51"/>
      <c r="N9" s="51"/>
      <c r="O9" s="384"/>
      <c r="P9" s="384"/>
      <c r="Q9" s="384"/>
      <c r="R9" s="384"/>
    </row>
    <row r="10" spans="1:25" s="48" customFormat="1" ht="38.25" x14ac:dyDescent="0.2">
      <c r="A10" s="391"/>
      <c r="B10" s="58"/>
      <c r="C10" s="61" t="s">
        <v>91</v>
      </c>
      <c r="D10" s="61" t="s">
        <v>92</v>
      </c>
      <c r="E10" s="465"/>
      <c r="F10" s="53"/>
      <c r="G10" s="53"/>
      <c r="H10" s="53"/>
      <c r="I10" s="52"/>
      <c r="J10" s="52"/>
      <c r="L10" s="49"/>
      <c r="M10" s="51"/>
      <c r="N10" s="51"/>
      <c r="O10" s="384"/>
      <c r="P10" s="384"/>
      <c r="Q10" s="384"/>
      <c r="R10" s="384"/>
    </row>
    <row r="11" spans="1:25" s="48" customFormat="1" ht="51" x14ac:dyDescent="0.2">
      <c r="A11" s="391"/>
      <c r="B11" s="58"/>
      <c r="C11" s="61" t="s">
        <v>93</v>
      </c>
      <c r="D11" s="61" t="s">
        <v>94</v>
      </c>
      <c r="E11" s="465"/>
      <c r="F11" s="53"/>
      <c r="G11" s="53"/>
      <c r="H11" s="53"/>
      <c r="I11" s="52"/>
      <c r="J11" s="52"/>
      <c r="L11" s="49"/>
      <c r="M11" s="51"/>
      <c r="N11" s="51"/>
      <c r="O11" s="384"/>
      <c r="P11" s="384"/>
      <c r="Q11" s="384"/>
      <c r="R11" s="384"/>
    </row>
    <row r="12" spans="1:25" s="48" customFormat="1" ht="38.25" x14ac:dyDescent="0.2">
      <c r="A12" s="391"/>
      <c r="B12" s="58"/>
      <c r="C12" s="61" t="s">
        <v>95</v>
      </c>
      <c r="D12" s="61" t="s">
        <v>96</v>
      </c>
      <c r="E12" s="465"/>
      <c r="F12" s="57"/>
      <c r="G12" s="57"/>
      <c r="H12" s="57"/>
      <c r="I12" s="58"/>
      <c r="J12" s="51"/>
      <c r="K12" s="51"/>
      <c r="M12" s="49"/>
      <c r="N12" s="51"/>
      <c r="O12" s="384"/>
      <c r="P12" s="384"/>
      <c r="Q12" s="384"/>
      <c r="R12" s="384"/>
      <c r="S12" s="51"/>
    </row>
    <row r="13" spans="1:25" s="48" customFormat="1" ht="51" x14ac:dyDescent="0.2">
      <c r="A13" s="391"/>
      <c r="B13" s="58"/>
      <c r="C13" s="61" t="s">
        <v>97</v>
      </c>
      <c r="D13" s="61" t="s">
        <v>98</v>
      </c>
      <c r="E13" s="465"/>
      <c r="F13" s="57"/>
      <c r="G13" s="57"/>
      <c r="H13" s="57"/>
      <c r="I13" s="58"/>
      <c r="J13" s="51"/>
      <c r="K13" s="51"/>
      <c r="M13" s="49"/>
      <c r="N13" s="51"/>
      <c r="O13" s="384"/>
      <c r="P13" s="384"/>
      <c r="Q13" s="384"/>
      <c r="R13" s="384"/>
      <c r="S13" s="51"/>
    </row>
    <row r="14" spans="1:25" s="48" customFormat="1" ht="38.25" x14ac:dyDescent="0.2">
      <c r="A14" s="391"/>
      <c r="B14" s="58"/>
      <c r="C14" s="61" t="s">
        <v>99</v>
      </c>
      <c r="D14" s="62"/>
      <c r="E14" s="465"/>
      <c r="F14" s="57"/>
      <c r="G14" s="57"/>
      <c r="H14" s="57"/>
      <c r="I14" s="58"/>
      <c r="J14" s="51"/>
      <c r="K14" s="51"/>
      <c r="M14" s="49"/>
      <c r="N14" s="51"/>
      <c r="O14" s="384"/>
      <c r="P14" s="384"/>
      <c r="Q14" s="384"/>
      <c r="R14" s="384"/>
      <c r="S14" s="51"/>
    </row>
    <row r="15" spans="1:25" s="48" customFormat="1" ht="63.75" x14ac:dyDescent="0.2">
      <c r="A15" s="391"/>
      <c r="B15" s="58"/>
      <c r="C15" s="63" t="s">
        <v>100</v>
      </c>
      <c r="D15" s="61"/>
      <c r="E15" s="465"/>
      <c r="F15" s="57"/>
      <c r="G15" s="57"/>
      <c r="H15" s="57"/>
      <c r="I15" s="58"/>
      <c r="J15" s="51"/>
      <c r="K15" s="51"/>
      <c r="M15" s="49"/>
      <c r="N15" s="51"/>
      <c r="O15" s="384"/>
      <c r="P15" s="384"/>
      <c r="Q15" s="384"/>
      <c r="R15" s="384"/>
      <c r="S15" s="51"/>
    </row>
    <row r="16" spans="1:25" ht="24" thickBot="1" x14ac:dyDescent="0.4">
      <c r="A16" s="403"/>
      <c r="E16" s="383"/>
      <c r="G16" s="13"/>
      <c r="H16" s="13"/>
      <c r="I16" s="6"/>
      <c r="J16" s="6"/>
      <c r="K16" s="6"/>
      <c r="L16" s="6"/>
      <c r="M16" s="7"/>
      <c r="N16" s="6"/>
      <c r="O16" s="383"/>
      <c r="P16" s="383"/>
      <c r="Q16" s="383"/>
      <c r="R16" s="383"/>
      <c r="S16" s="6"/>
      <c r="T16" s="14"/>
      <c r="U16" s="14"/>
      <c r="V16" s="14"/>
      <c r="X16" s="15"/>
      <c r="Y16" s="15"/>
    </row>
    <row r="17" spans="1:26" ht="20.25" x14ac:dyDescent="0.25">
      <c r="A17" s="481"/>
      <c r="B17" s="482"/>
      <c r="C17" s="483"/>
      <c r="D17" s="490" t="s">
        <v>101</v>
      </c>
      <c r="E17" s="491"/>
      <c r="F17" s="491"/>
      <c r="G17" s="491"/>
      <c r="H17" s="491"/>
      <c r="I17" s="491"/>
      <c r="J17" s="491"/>
      <c r="K17" s="491"/>
      <c r="L17" s="491"/>
      <c r="M17" s="491"/>
      <c r="N17" s="491"/>
      <c r="O17" s="491"/>
      <c r="P17" s="491"/>
      <c r="Q17" s="491"/>
      <c r="R17" s="491"/>
      <c r="S17" s="491"/>
      <c r="T17" s="491"/>
      <c r="U17" s="491"/>
      <c r="V17" s="491"/>
      <c r="W17" s="492"/>
      <c r="X17" s="80" t="s">
        <v>102</v>
      </c>
    </row>
    <row r="18" spans="1:26" ht="20.25" x14ac:dyDescent="0.25">
      <c r="A18" s="484"/>
      <c r="B18" s="485"/>
      <c r="C18" s="486"/>
      <c r="D18" s="493"/>
      <c r="E18" s="494"/>
      <c r="F18" s="494"/>
      <c r="G18" s="494"/>
      <c r="H18" s="494"/>
      <c r="I18" s="494"/>
      <c r="J18" s="494"/>
      <c r="K18" s="494"/>
      <c r="L18" s="494"/>
      <c r="M18" s="494"/>
      <c r="N18" s="494"/>
      <c r="O18" s="494"/>
      <c r="P18" s="494"/>
      <c r="Q18" s="494"/>
      <c r="R18" s="494"/>
      <c r="S18" s="494"/>
      <c r="T18" s="494"/>
      <c r="U18" s="494"/>
      <c r="V18" s="494"/>
      <c r="W18" s="495"/>
      <c r="X18" s="121" t="s">
        <v>894</v>
      </c>
    </row>
    <row r="19" spans="1:26" ht="20.25" x14ac:dyDescent="0.25">
      <c r="A19" s="484"/>
      <c r="B19" s="485"/>
      <c r="C19" s="486"/>
      <c r="D19" s="493"/>
      <c r="E19" s="494"/>
      <c r="F19" s="494"/>
      <c r="G19" s="494"/>
      <c r="H19" s="494"/>
      <c r="I19" s="494"/>
      <c r="J19" s="494"/>
      <c r="K19" s="494"/>
      <c r="L19" s="494"/>
      <c r="M19" s="494"/>
      <c r="N19" s="494"/>
      <c r="O19" s="494"/>
      <c r="P19" s="494"/>
      <c r="Q19" s="494"/>
      <c r="R19" s="494"/>
      <c r="S19" s="494"/>
      <c r="T19" s="494"/>
      <c r="U19" s="494"/>
      <c r="V19" s="494"/>
      <c r="W19" s="495"/>
      <c r="X19" s="122" t="s">
        <v>895</v>
      </c>
    </row>
    <row r="20" spans="1:26" ht="21" thickBot="1" x14ac:dyDescent="0.3">
      <c r="A20" s="487"/>
      <c r="B20" s="488"/>
      <c r="C20" s="489"/>
      <c r="D20" s="496"/>
      <c r="E20" s="497"/>
      <c r="F20" s="497"/>
      <c r="G20" s="497"/>
      <c r="H20" s="497"/>
      <c r="I20" s="497"/>
      <c r="J20" s="497"/>
      <c r="K20" s="497"/>
      <c r="L20" s="497"/>
      <c r="M20" s="497"/>
      <c r="N20" s="497"/>
      <c r="O20" s="497"/>
      <c r="P20" s="497"/>
      <c r="Q20" s="497"/>
      <c r="R20" s="497"/>
      <c r="S20" s="497"/>
      <c r="T20" s="497"/>
      <c r="U20" s="497"/>
      <c r="V20" s="497"/>
      <c r="W20" s="498"/>
      <c r="X20" s="81" t="s">
        <v>105</v>
      </c>
    </row>
    <row r="21" spans="1:26" ht="23.25" x14ac:dyDescent="0.25">
      <c r="A21" s="16"/>
      <c r="B21" s="17"/>
      <c r="C21" s="17"/>
      <c r="D21" s="17"/>
      <c r="E21" s="466"/>
      <c r="F21" s="18"/>
      <c r="G21" s="19"/>
      <c r="H21" s="19"/>
      <c r="I21" s="18"/>
      <c r="J21" s="18"/>
      <c r="K21" s="18"/>
      <c r="L21" s="18"/>
      <c r="M21" s="18"/>
      <c r="N21" s="18"/>
      <c r="O21" s="385"/>
      <c r="P21" s="385"/>
      <c r="Q21" s="385"/>
      <c r="R21" s="385"/>
      <c r="S21" s="170"/>
      <c r="T21" s="20"/>
      <c r="U21" s="20"/>
      <c r="V21" s="18"/>
      <c r="W21" s="18"/>
      <c r="X21" s="19"/>
    </row>
    <row r="22" spans="1:26" ht="21" thickBot="1" x14ac:dyDescent="0.3">
      <c r="A22" s="499" t="s">
        <v>896</v>
      </c>
      <c r="B22" s="500"/>
      <c r="C22" s="501"/>
      <c r="D22" s="21"/>
      <c r="E22" s="502" t="str">
        <f>CONCATENATE("INFORME DE SEGUIMIENTO DEL PROCESO ",A23)</f>
        <v>INFORME DE SEGUIMIENTO DEL PROCESO GESTIÓN FINANCIERA</v>
      </c>
      <c r="F22" s="503"/>
      <c r="G22" s="19"/>
      <c r="H22" s="504" t="s">
        <v>897</v>
      </c>
      <c r="I22" s="505"/>
      <c r="J22" s="506"/>
      <c r="K22" s="74"/>
      <c r="L22" s="75"/>
      <c r="M22" s="75"/>
      <c r="N22" s="75"/>
      <c r="O22" s="75"/>
      <c r="P22" s="75"/>
      <c r="Q22" s="75"/>
      <c r="R22" s="75"/>
      <c r="S22" s="75"/>
      <c r="T22" s="75"/>
      <c r="U22" s="75"/>
      <c r="V22" s="148"/>
      <c r="W22" s="75"/>
      <c r="X22" s="77"/>
    </row>
    <row r="23" spans="1:26" ht="54" x14ac:dyDescent="0.25">
      <c r="A23" s="507" t="s">
        <v>95</v>
      </c>
      <c r="B23" s="508"/>
      <c r="C23" s="509"/>
      <c r="D23" s="21"/>
      <c r="E23" s="83" t="s">
        <v>898</v>
      </c>
      <c r="F23" s="84">
        <v>0</v>
      </c>
      <c r="G23" s="19"/>
      <c r="H23" s="510" t="s">
        <v>899</v>
      </c>
      <c r="I23" s="511"/>
      <c r="J23" s="84">
        <f>COUNTIF(I31:I36,"Acción correctiva")</f>
        <v>3</v>
      </c>
      <c r="K23" s="78"/>
      <c r="L23" s="75"/>
      <c r="M23" s="75"/>
      <c r="N23" s="75"/>
      <c r="O23" s="75"/>
      <c r="P23" s="75"/>
      <c r="Q23" s="75"/>
      <c r="R23" s="75"/>
      <c r="S23" s="75"/>
      <c r="T23" s="75"/>
      <c r="U23" s="77"/>
      <c r="V23" s="149"/>
      <c r="W23" s="21"/>
      <c r="X23" s="77"/>
    </row>
    <row r="24" spans="1:26" ht="24" x14ac:dyDescent="0.35">
      <c r="A24" s="404"/>
      <c r="B24" s="21"/>
      <c r="C24" s="21"/>
      <c r="D24" s="25"/>
      <c r="E24" s="85" t="s">
        <v>8</v>
      </c>
      <c r="F24" s="86">
        <v>0</v>
      </c>
      <c r="G24" s="22"/>
      <c r="H24" s="512" t="s">
        <v>900</v>
      </c>
      <c r="I24" s="513"/>
      <c r="J24" s="88">
        <f>COUNTIF(I31:I36,"Acción Preventiva y/o de mejora")</f>
        <v>3</v>
      </c>
      <c r="K24" s="78"/>
      <c r="L24" s="75"/>
      <c r="M24" s="75"/>
      <c r="N24" s="75"/>
      <c r="O24" s="75"/>
      <c r="P24" s="75"/>
      <c r="Q24" s="75"/>
      <c r="R24" s="78"/>
      <c r="S24" s="78"/>
      <c r="T24" s="78"/>
      <c r="U24" s="77"/>
      <c r="V24" s="149"/>
      <c r="W24" s="21"/>
      <c r="X24" s="77"/>
    </row>
    <row r="25" spans="1:26" ht="24" x14ac:dyDescent="0.35">
      <c r="A25" s="404"/>
      <c r="B25" s="21"/>
      <c r="C25" s="21"/>
      <c r="D25" s="30"/>
      <c r="E25" s="85" t="s">
        <v>9</v>
      </c>
      <c r="F25" s="86">
        <f>COUNTIF(W31:W36, "Vencida")</f>
        <v>0</v>
      </c>
      <c r="G25" s="22"/>
      <c r="H25" s="514"/>
      <c r="I25" s="514"/>
      <c r="J25" s="79"/>
      <c r="K25" s="78"/>
      <c r="L25" s="75"/>
      <c r="M25" s="75"/>
      <c r="N25" s="75"/>
      <c r="O25" s="75"/>
      <c r="P25" s="75"/>
      <c r="Q25" s="75"/>
      <c r="R25" s="78"/>
      <c r="S25" s="78"/>
      <c r="T25" s="78"/>
      <c r="U25" s="77"/>
      <c r="V25" s="149"/>
      <c r="W25" s="21"/>
      <c r="X25" s="44"/>
    </row>
    <row r="26" spans="1:26" ht="24" x14ac:dyDescent="0.35">
      <c r="A26" s="404"/>
      <c r="B26" s="21"/>
      <c r="C26" s="21"/>
      <c r="D26" s="25"/>
      <c r="E26" s="85" t="s">
        <v>10</v>
      </c>
      <c r="F26" s="86">
        <f>COUNTIF(W31:W36, "En ejecución")</f>
        <v>0</v>
      </c>
      <c r="G26" s="22"/>
      <c r="H26" s="514"/>
      <c r="I26" s="514"/>
      <c r="J26" s="89"/>
      <c r="K26" s="79"/>
      <c r="L26" s="75"/>
      <c r="M26" s="75"/>
      <c r="N26" s="75"/>
      <c r="O26" s="75"/>
      <c r="P26" s="75"/>
      <c r="Q26" s="75"/>
      <c r="R26" s="78"/>
      <c r="S26" s="78"/>
      <c r="T26" s="78"/>
      <c r="U26" s="77"/>
      <c r="V26" s="149"/>
      <c r="W26" s="21"/>
      <c r="X26" s="44"/>
    </row>
    <row r="27" spans="1:26" ht="24" x14ac:dyDescent="0.35">
      <c r="A27" s="404"/>
      <c r="B27" s="21"/>
      <c r="C27" s="21"/>
      <c r="D27" s="30"/>
      <c r="E27" s="87" t="s">
        <v>901</v>
      </c>
      <c r="F27" s="88">
        <f>COUNTIF(W31:W36, "Cerrada")</f>
        <v>0</v>
      </c>
      <c r="G27" s="22"/>
      <c r="H27" s="23"/>
      <c r="I27" s="76"/>
      <c r="J27" s="468"/>
      <c r="K27" s="75"/>
      <c r="L27" s="75"/>
      <c r="M27" s="75"/>
      <c r="N27" s="75"/>
      <c r="O27" s="75"/>
      <c r="P27" s="75"/>
      <c r="Q27" s="75"/>
      <c r="R27" s="78"/>
      <c r="S27" s="78"/>
      <c r="T27" s="78"/>
      <c r="U27" s="77"/>
      <c r="V27" s="149"/>
      <c r="W27" s="21"/>
      <c r="X27" s="44"/>
    </row>
    <row r="28" spans="1:26" ht="24" x14ac:dyDescent="0.35">
      <c r="A28" s="404"/>
      <c r="B28" s="21"/>
      <c r="C28" s="21"/>
      <c r="D28" s="21"/>
      <c r="E28" s="70"/>
      <c r="F28" s="71"/>
      <c r="G28" s="22"/>
      <c r="H28" s="23"/>
      <c r="I28" s="72"/>
      <c r="J28" s="73"/>
      <c r="K28" s="72"/>
      <c r="L28" s="73"/>
      <c r="M28" s="82"/>
      <c r="N28" s="24"/>
      <c r="O28" s="386"/>
      <c r="P28" s="386"/>
      <c r="Q28" s="386"/>
      <c r="R28" s="385"/>
      <c r="S28" s="170"/>
      <c r="T28" s="18"/>
      <c r="U28" s="18"/>
      <c r="V28" s="18"/>
      <c r="W28" s="18"/>
      <c r="X28" s="18"/>
    </row>
    <row r="29" spans="1:26" s="66" customFormat="1" ht="24" thickBot="1" x14ac:dyDescent="0.25">
      <c r="A29" s="475" t="s">
        <v>107</v>
      </c>
      <c r="B29" s="476"/>
      <c r="C29" s="476"/>
      <c r="D29" s="476"/>
      <c r="E29" s="476"/>
      <c r="F29" s="476"/>
      <c r="G29" s="477"/>
      <c r="H29" s="478" t="s">
        <v>108</v>
      </c>
      <c r="I29" s="479"/>
      <c r="J29" s="479"/>
      <c r="K29" s="479"/>
      <c r="L29" s="479"/>
      <c r="M29" s="479"/>
      <c r="N29" s="480"/>
      <c r="O29" s="515" t="s">
        <v>109</v>
      </c>
      <c r="P29" s="516"/>
      <c r="Q29" s="516"/>
      <c r="R29" s="516"/>
      <c r="S29" s="517"/>
      <c r="T29" s="518" t="s">
        <v>110</v>
      </c>
      <c r="U29" s="519"/>
      <c r="V29" s="519"/>
      <c r="W29" s="519"/>
      <c r="X29" s="520"/>
      <c r="Y29" s="68"/>
      <c r="Z29" s="69"/>
    </row>
    <row r="30" spans="1:26" ht="64.5" thickBot="1" x14ac:dyDescent="0.3">
      <c r="A30" s="130" t="s">
        <v>111</v>
      </c>
      <c r="B30" s="131" t="s">
        <v>53</v>
      </c>
      <c r="C30" s="131" t="s">
        <v>112</v>
      </c>
      <c r="D30" s="131" t="s">
        <v>113</v>
      </c>
      <c r="E30" s="467" t="s">
        <v>114</v>
      </c>
      <c r="F30" s="131" t="s">
        <v>115</v>
      </c>
      <c r="G30" s="132" t="s">
        <v>116</v>
      </c>
      <c r="H30" s="133" t="s">
        <v>117</v>
      </c>
      <c r="I30" s="131" t="s">
        <v>55</v>
      </c>
      <c r="J30" s="131" t="s">
        <v>118</v>
      </c>
      <c r="K30" s="134" t="s">
        <v>119</v>
      </c>
      <c r="L30" s="134" t="s">
        <v>120</v>
      </c>
      <c r="M30" s="134" t="s">
        <v>121</v>
      </c>
      <c r="N30" s="135" t="s">
        <v>122</v>
      </c>
      <c r="O30" s="472" t="s">
        <v>123</v>
      </c>
      <c r="P30" s="473"/>
      <c r="Q30" s="473"/>
      <c r="R30" s="474"/>
      <c r="S30" s="135" t="s">
        <v>124</v>
      </c>
      <c r="T30" s="136" t="s">
        <v>123</v>
      </c>
      <c r="U30" s="134" t="s">
        <v>124</v>
      </c>
      <c r="V30" s="134" t="s">
        <v>57</v>
      </c>
      <c r="W30" s="401" t="s">
        <v>125</v>
      </c>
      <c r="X30" s="387" t="s">
        <v>126</v>
      </c>
      <c r="Y30" s="67"/>
    </row>
    <row r="31" spans="1:26" s="414" customFormat="1" ht="77.25" customHeight="1" x14ac:dyDescent="0.25">
      <c r="A31" s="405">
        <v>1</v>
      </c>
      <c r="B31" s="405" t="s">
        <v>60</v>
      </c>
      <c r="C31" s="405" t="s">
        <v>92</v>
      </c>
      <c r="D31" s="406" t="s">
        <v>902</v>
      </c>
      <c r="E31" s="405" t="s">
        <v>903</v>
      </c>
      <c r="F31" s="405" t="s">
        <v>81</v>
      </c>
      <c r="G31" s="471" t="s">
        <v>904</v>
      </c>
      <c r="H31" s="407" t="s">
        <v>905</v>
      </c>
      <c r="I31" s="407" t="s">
        <v>69</v>
      </c>
      <c r="J31" s="407" t="s">
        <v>906</v>
      </c>
      <c r="K31" s="408" t="s">
        <v>907</v>
      </c>
      <c r="L31" s="409">
        <v>46174</v>
      </c>
      <c r="M31" s="409">
        <v>46174</v>
      </c>
      <c r="N31" s="409">
        <v>46203</v>
      </c>
      <c r="O31" s="410"/>
      <c r="P31" s="411"/>
      <c r="Q31" s="411"/>
      <c r="R31" s="412"/>
      <c r="S31" s="405"/>
      <c r="T31" s="413"/>
      <c r="U31" s="405"/>
      <c r="V31" s="405"/>
      <c r="W31" s="405"/>
      <c r="X31" s="405"/>
    </row>
    <row r="32" spans="1:26" s="414" customFormat="1" ht="77.25" customHeight="1" x14ac:dyDescent="0.25">
      <c r="A32" s="405">
        <v>2</v>
      </c>
      <c r="B32" s="405" t="s">
        <v>60</v>
      </c>
      <c r="C32" s="405" t="s">
        <v>92</v>
      </c>
      <c r="D32" s="406" t="s">
        <v>902</v>
      </c>
      <c r="E32" s="405" t="s">
        <v>908</v>
      </c>
      <c r="F32" s="405" t="s">
        <v>81</v>
      </c>
      <c r="G32" s="471" t="s">
        <v>904</v>
      </c>
      <c r="H32" s="407" t="s">
        <v>905</v>
      </c>
      <c r="I32" s="407" t="s">
        <v>69</v>
      </c>
      <c r="J32" s="407" t="s">
        <v>906</v>
      </c>
      <c r="K32" s="408" t="s">
        <v>907</v>
      </c>
      <c r="L32" s="409">
        <v>46174</v>
      </c>
      <c r="M32" s="409">
        <v>46174</v>
      </c>
      <c r="N32" s="409">
        <v>46203</v>
      </c>
      <c r="O32" s="410"/>
      <c r="P32" s="411"/>
      <c r="Q32" s="411"/>
      <c r="R32" s="412"/>
      <c r="S32" s="405"/>
      <c r="T32" s="413"/>
      <c r="U32" s="405"/>
      <c r="V32" s="405"/>
      <c r="W32" s="405"/>
      <c r="X32" s="405"/>
    </row>
    <row r="33" spans="1:26" s="414" customFormat="1" ht="77.25" customHeight="1" x14ac:dyDescent="0.25">
      <c r="A33" s="405">
        <v>3</v>
      </c>
      <c r="B33" s="405" t="s">
        <v>60</v>
      </c>
      <c r="C33" s="405" t="s">
        <v>92</v>
      </c>
      <c r="D33" s="406" t="s">
        <v>902</v>
      </c>
      <c r="E33" s="405" t="s">
        <v>909</v>
      </c>
      <c r="F33" s="405" t="s">
        <v>81</v>
      </c>
      <c r="G33" s="471" t="s">
        <v>904</v>
      </c>
      <c r="H33" s="407" t="s">
        <v>910</v>
      </c>
      <c r="I33" s="415" t="s">
        <v>62</v>
      </c>
      <c r="J33" s="407" t="s">
        <v>911</v>
      </c>
      <c r="K33" s="408" t="s">
        <v>907</v>
      </c>
      <c r="L33" s="409">
        <v>46174</v>
      </c>
      <c r="M33" s="409">
        <v>46174</v>
      </c>
      <c r="N33" s="409">
        <v>46295</v>
      </c>
      <c r="O33" s="410"/>
      <c r="P33" s="411"/>
      <c r="Q33" s="411"/>
      <c r="R33" s="412"/>
      <c r="S33" s="405"/>
      <c r="T33" s="413"/>
      <c r="U33" s="405"/>
      <c r="V33" s="405"/>
      <c r="W33" s="405"/>
      <c r="X33" s="405"/>
    </row>
    <row r="34" spans="1:26" s="414" customFormat="1" ht="110.25" customHeight="1" x14ac:dyDescent="0.25">
      <c r="A34" s="405">
        <v>4</v>
      </c>
      <c r="B34" s="405" t="s">
        <v>60</v>
      </c>
      <c r="C34" s="405" t="s">
        <v>92</v>
      </c>
      <c r="D34" s="406" t="s">
        <v>902</v>
      </c>
      <c r="E34" s="405" t="s">
        <v>912</v>
      </c>
      <c r="F34" s="405" t="s">
        <v>81</v>
      </c>
      <c r="G34" s="471" t="s">
        <v>913</v>
      </c>
      <c r="H34" s="407" t="s">
        <v>914</v>
      </c>
      <c r="I34" s="415" t="s">
        <v>62</v>
      </c>
      <c r="J34" s="407" t="s">
        <v>915</v>
      </c>
      <c r="K34" s="408" t="s">
        <v>916</v>
      </c>
      <c r="L34" s="409">
        <v>46174</v>
      </c>
      <c r="M34" s="409">
        <v>46174</v>
      </c>
      <c r="N34" s="409">
        <v>46295</v>
      </c>
      <c r="O34" s="410"/>
      <c r="P34" s="411"/>
      <c r="Q34" s="411"/>
      <c r="R34" s="412"/>
      <c r="S34" s="405"/>
      <c r="T34" s="413"/>
      <c r="U34" s="405"/>
      <c r="V34" s="405"/>
      <c r="W34" s="405"/>
      <c r="X34" s="405"/>
    </row>
    <row r="35" spans="1:26" s="414" customFormat="1" ht="141.75" customHeight="1" x14ac:dyDescent="0.25">
      <c r="A35" s="405">
        <v>5</v>
      </c>
      <c r="B35" s="405" t="s">
        <v>60</v>
      </c>
      <c r="C35" s="405" t="s">
        <v>92</v>
      </c>
      <c r="D35" s="406" t="s">
        <v>902</v>
      </c>
      <c r="E35" s="405" t="s">
        <v>917</v>
      </c>
      <c r="F35" s="405" t="s">
        <v>81</v>
      </c>
      <c r="G35" s="471" t="s">
        <v>918</v>
      </c>
      <c r="H35" s="407" t="s">
        <v>919</v>
      </c>
      <c r="I35" s="407" t="s">
        <v>69</v>
      </c>
      <c r="J35" s="407" t="s">
        <v>920</v>
      </c>
      <c r="K35" s="408" t="s">
        <v>921</v>
      </c>
      <c r="L35" s="409">
        <v>46174</v>
      </c>
      <c r="M35" s="409">
        <v>46174</v>
      </c>
      <c r="N35" s="409">
        <v>46295</v>
      </c>
      <c r="O35" s="410"/>
      <c r="P35" s="411"/>
      <c r="Q35" s="411"/>
      <c r="R35" s="412"/>
      <c r="S35" s="405"/>
      <c r="T35" s="413"/>
      <c r="U35" s="405"/>
      <c r="V35" s="405"/>
      <c r="W35" s="405"/>
      <c r="X35" s="405"/>
    </row>
    <row r="36" spans="1:26" s="414" customFormat="1" ht="97.5" customHeight="1" x14ac:dyDescent="0.25">
      <c r="A36" s="405">
        <v>6</v>
      </c>
      <c r="B36" s="405" t="s">
        <v>60</v>
      </c>
      <c r="C36" s="405" t="s">
        <v>92</v>
      </c>
      <c r="D36" s="406" t="s">
        <v>902</v>
      </c>
      <c r="E36" s="405" t="s">
        <v>922</v>
      </c>
      <c r="F36" s="405" t="s">
        <v>81</v>
      </c>
      <c r="G36" s="405" t="s">
        <v>923</v>
      </c>
      <c r="H36" s="415" t="s">
        <v>924</v>
      </c>
      <c r="I36" s="415" t="s">
        <v>62</v>
      </c>
      <c r="J36" s="415" t="s">
        <v>925</v>
      </c>
      <c r="K36" s="405" t="s">
        <v>907</v>
      </c>
      <c r="L36" s="409">
        <v>46174</v>
      </c>
      <c r="M36" s="409">
        <v>46174</v>
      </c>
      <c r="N36" s="409">
        <v>46386</v>
      </c>
      <c r="O36" s="416"/>
      <c r="P36" s="411"/>
      <c r="Q36" s="411"/>
      <c r="R36" s="412"/>
      <c r="S36" s="405"/>
      <c r="T36" s="413"/>
      <c r="U36" s="405"/>
      <c r="V36" s="405"/>
      <c r="W36" s="405"/>
      <c r="X36" s="405"/>
    </row>
    <row r="37" spans="1:26" s="414" customFormat="1" ht="106.5" customHeight="1" x14ac:dyDescent="0.25">
      <c r="A37" s="405">
        <v>7</v>
      </c>
      <c r="B37" s="405" t="s">
        <v>60</v>
      </c>
      <c r="C37" s="405" t="s">
        <v>92</v>
      </c>
      <c r="D37" s="406" t="s">
        <v>902</v>
      </c>
      <c r="E37" s="405" t="s">
        <v>926</v>
      </c>
      <c r="F37" s="405" t="s">
        <v>81</v>
      </c>
      <c r="G37" s="471" t="s">
        <v>918</v>
      </c>
      <c r="H37" s="407" t="s">
        <v>919</v>
      </c>
      <c r="I37" s="407" t="s">
        <v>69</v>
      </c>
      <c r="J37" s="407" t="s">
        <v>920</v>
      </c>
      <c r="K37" s="408" t="s">
        <v>921</v>
      </c>
      <c r="L37" s="409">
        <v>46174</v>
      </c>
      <c r="M37" s="409">
        <v>46174</v>
      </c>
      <c r="N37" s="409">
        <v>46295</v>
      </c>
      <c r="O37" s="416"/>
      <c r="P37" s="411"/>
      <c r="Q37" s="411"/>
      <c r="R37" s="412"/>
      <c r="S37" s="405"/>
      <c r="T37" s="413"/>
      <c r="U37" s="405"/>
      <c r="V37" s="405"/>
      <c r="W37" s="405"/>
      <c r="X37" s="405"/>
    </row>
    <row r="38" spans="1:26" s="414" customFormat="1" ht="64.5" customHeight="1" x14ac:dyDescent="0.25">
      <c r="A38" s="405">
        <v>8</v>
      </c>
      <c r="B38" s="405" t="s">
        <v>60</v>
      </c>
      <c r="C38" s="405" t="s">
        <v>92</v>
      </c>
      <c r="D38" s="406" t="s">
        <v>902</v>
      </c>
      <c r="E38" s="405" t="s">
        <v>927</v>
      </c>
      <c r="F38" s="405" t="s">
        <v>81</v>
      </c>
      <c r="G38" s="471" t="s">
        <v>904</v>
      </c>
      <c r="H38" s="407" t="s">
        <v>905</v>
      </c>
      <c r="I38" s="407" t="s">
        <v>69</v>
      </c>
      <c r="J38" s="407" t="s">
        <v>906</v>
      </c>
      <c r="K38" s="408" t="s">
        <v>907</v>
      </c>
      <c r="L38" s="409">
        <v>46174</v>
      </c>
      <c r="M38" s="409">
        <v>46174</v>
      </c>
      <c r="N38" s="409">
        <v>46203</v>
      </c>
      <c r="O38" s="416"/>
      <c r="P38" s="411"/>
      <c r="Q38" s="411"/>
      <c r="R38" s="412"/>
      <c r="S38" s="405"/>
      <c r="T38" s="413"/>
      <c r="U38" s="405"/>
      <c r="V38" s="405"/>
      <c r="W38" s="405"/>
      <c r="X38" s="405"/>
    </row>
    <row r="39" spans="1:26" s="417" customFormat="1" ht="70.5" customHeight="1" x14ac:dyDescent="0.25">
      <c r="A39" s="405">
        <v>9</v>
      </c>
      <c r="B39" s="405" t="s">
        <v>60</v>
      </c>
      <c r="C39" s="405" t="s">
        <v>92</v>
      </c>
      <c r="D39" s="406" t="s">
        <v>902</v>
      </c>
      <c r="E39" s="405" t="s">
        <v>928</v>
      </c>
      <c r="F39" s="405" t="s">
        <v>81</v>
      </c>
      <c r="G39" s="471" t="s">
        <v>904</v>
      </c>
      <c r="H39" s="407" t="s">
        <v>910</v>
      </c>
      <c r="I39" s="415" t="s">
        <v>62</v>
      </c>
      <c r="J39" s="407" t="s">
        <v>911</v>
      </c>
      <c r="K39" s="408" t="s">
        <v>907</v>
      </c>
      <c r="L39" s="409">
        <v>46174</v>
      </c>
      <c r="M39" s="409">
        <v>46174</v>
      </c>
      <c r="N39" s="409">
        <v>46295</v>
      </c>
      <c r="O39" s="416"/>
      <c r="P39" s="411"/>
      <c r="Q39" s="411"/>
      <c r="R39" s="412"/>
      <c r="S39" s="405"/>
      <c r="T39" s="413"/>
      <c r="U39" s="405"/>
      <c r="V39" s="405"/>
      <c r="W39" s="405"/>
      <c r="X39" s="405"/>
      <c r="Y39" s="414"/>
      <c r="Z39" s="414"/>
    </row>
    <row r="40" spans="1:26" s="417" customFormat="1" ht="72.75" customHeight="1" x14ac:dyDescent="0.25">
      <c r="A40" s="405">
        <v>10</v>
      </c>
      <c r="B40" s="405" t="s">
        <v>60</v>
      </c>
      <c r="C40" s="405" t="s">
        <v>92</v>
      </c>
      <c r="D40" s="406" t="s">
        <v>902</v>
      </c>
      <c r="E40" s="405" t="s">
        <v>929</v>
      </c>
      <c r="F40" s="405" t="s">
        <v>81</v>
      </c>
      <c r="G40" s="471" t="s">
        <v>904</v>
      </c>
      <c r="H40" s="407" t="s">
        <v>910</v>
      </c>
      <c r="I40" s="415" t="s">
        <v>62</v>
      </c>
      <c r="J40" s="407" t="s">
        <v>911</v>
      </c>
      <c r="K40" s="408" t="s">
        <v>907</v>
      </c>
      <c r="L40" s="409">
        <v>46174</v>
      </c>
      <c r="M40" s="409">
        <v>46174</v>
      </c>
      <c r="N40" s="409">
        <v>46295</v>
      </c>
      <c r="O40" s="416"/>
      <c r="P40" s="411"/>
      <c r="Q40" s="411"/>
      <c r="R40" s="412"/>
      <c r="S40" s="405"/>
      <c r="T40" s="413"/>
      <c r="U40" s="405"/>
      <c r="V40" s="405"/>
      <c r="W40" s="405"/>
      <c r="X40" s="405"/>
      <c r="Y40" s="414"/>
      <c r="Z40" s="414"/>
    </row>
    <row r="41" spans="1:26" s="428" customFormat="1" ht="89.25" x14ac:dyDescent="0.25">
      <c r="A41" s="418">
        <v>11</v>
      </c>
      <c r="B41" s="418" t="s">
        <v>60</v>
      </c>
      <c r="C41" s="418" t="s">
        <v>92</v>
      </c>
      <c r="D41" s="419" t="s">
        <v>930</v>
      </c>
      <c r="E41" s="418" t="s">
        <v>931</v>
      </c>
      <c r="F41" s="418" t="s">
        <v>81</v>
      </c>
      <c r="G41" s="418" t="s">
        <v>913</v>
      </c>
      <c r="H41" s="469" t="s">
        <v>914</v>
      </c>
      <c r="I41" s="420" t="s">
        <v>62</v>
      </c>
      <c r="J41" s="469" t="s">
        <v>915</v>
      </c>
      <c r="K41" s="421" t="s">
        <v>916</v>
      </c>
      <c r="L41" s="422">
        <v>46174</v>
      </c>
      <c r="M41" s="422">
        <v>46174</v>
      </c>
      <c r="N41" s="422">
        <v>46295</v>
      </c>
      <c r="O41" s="423"/>
      <c r="P41" s="424"/>
      <c r="Q41" s="424"/>
      <c r="R41" s="425"/>
      <c r="S41" s="418"/>
      <c r="T41" s="426"/>
      <c r="U41" s="418"/>
      <c r="V41" s="418"/>
      <c r="W41" s="418"/>
      <c r="X41" s="418"/>
      <c r="Y41" s="427"/>
      <c r="Z41" s="427"/>
    </row>
    <row r="42" spans="1:26" s="440" customFormat="1" ht="100.5" customHeight="1" x14ac:dyDescent="0.25">
      <c r="A42" s="470">
        <v>12</v>
      </c>
      <c r="B42" s="470" t="s">
        <v>60</v>
      </c>
      <c r="C42" s="429" t="s">
        <v>96</v>
      </c>
      <c r="D42" s="430" t="s">
        <v>932</v>
      </c>
      <c r="E42" s="429" t="s">
        <v>933</v>
      </c>
      <c r="F42" s="429" t="s">
        <v>934</v>
      </c>
      <c r="G42" s="429" t="s">
        <v>935</v>
      </c>
      <c r="H42" s="439" t="s">
        <v>936</v>
      </c>
      <c r="I42" s="431" t="s">
        <v>69</v>
      </c>
      <c r="J42" s="439" t="s">
        <v>937</v>
      </c>
      <c r="K42" s="432" t="s">
        <v>938</v>
      </c>
      <c r="L42" s="433">
        <v>46174</v>
      </c>
      <c r="M42" s="433">
        <v>46174</v>
      </c>
      <c r="N42" s="433">
        <v>46386</v>
      </c>
      <c r="O42" s="434"/>
      <c r="P42" s="435"/>
      <c r="Q42" s="435"/>
      <c r="R42" s="436"/>
      <c r="S42" s="429"/>
      <c r="T42" s="437"/>
      <c r="U42" s="429"/>
      <c r="V42" s="429"/>
      <c r="W42" s="429"/>
      <c r="X42" s="429"/>
      <c r="Y42" s="438"/>
      <c r="Z42" s="438"/>
    </row>
    <row r="43" spans="1:26" s="451" customFormat="1" ht="63.75" x14ac:dyDescent="0.25">
      <c r="A43" s="441">
        <v>13</v>
      </c>
      <c r="B43" s="441" t="s">
        <v>60</v>
      </c>
      <c r="C43" s="441" t="s">
        <v>939</v>
      </c>
      <c r="D43" s="441" t="s">
        <v>940</v>
      </c>
      <c r="E43" s="441" t="s">
        <v>941</v>
      </c>
      <c r="F43" s="441" t="s">
        <v>934</v>
      </c>
      <c r="G43" s="441" t="s">
        <v>942</v>
      </c>
      <c r="H43" s="442" t="s">
        <v>943</v>
      </c>
      <c r="I43" s="443" t="s">
        <v>62</v>
      </c>
      <c r="J43" s="442" t="s">
        <v>944</v>
      </c>
      <c r="K43" s="444" t="s">
        <v>945</v>
      </c>
      <c r="L43" s="445">
        <v>46174</v>
      </c>
      <c r="M43" s="445">
        <v>46174</v>
      </c>
      <c r="N43" s="445">
        <v>46386</v>
      </c>
      <c r="O43" s="446"/>
      <c r="P43" s="447"/>
      <c r="Q43" s="447"/>
      <c r="R43" s="448"/>
      <c r="S43" s="441"/>
      <c r="T43" s="449"/>
      <c r="U43" s="441"/>
      <c r="V43" s="441"/>
      <c r="W43" s="441"/>
      <c r="X43" s="441"/>
      <c r="Y43" s="450"/>
      <c r="Z43" s="450"/>
    </row>
    <row r="44" spans="1:26" s="451" customFormat="1" ht="76.5" customHeight="1" x14ac:dyDescent="0.25">
      <c r="A44" s="441">
        <v>14</v>
      </c>
      <c r="B44" s="441" t="s">
        <v>60</v>
      </c>
      <c r="C44" s="441" t="s">
        <v>939</v>
      </c>
      <c r="D44" s="441" t="s">
        <v>940</v>
      </c>
      <c r="E44" s="441" t="s">
        <v>946</v>
      </c>
      <c r="F44" s="441" t="s">
        <v>934</v>
      </c>
      <c r="G44" s="441" t="s">
        <v>947</v>
      </c>
      <c r="H44" s="442" t="s">
        <v>948</v>
      </c>
      <c r="I44" s="443" t="s">
        <v>62</v>
      </c>
      <c r="J44" s="442" t="s">
        <v>944</v>
      </c>
      <c r="K44" s="444" t="s">
        <v>945</v>
      </c>
      <c r="L44" s="445">
        <v>46174</v>
      </c>
      <c r="M44" s="445">
        <v>46174</v>
      </c>
      <c r="N44" s="445">
        <v>46386</v>
      </c>
      <c r="O44" s="446"/>
      <c r="P44" s="447"/>
      <c r="Q44" s="447"/>
      <c r="R44" s="448"/>
      <c r="S44" s="441"/>
      <c r="T44" s="449"/>
      <c r="U44" s="441"/>
      <c r="V44" s="441"/>
      <c r="W44" s="441"/>
      <c r="X44" s="441"/>
      <c r="Y44" s="450"/>
      <c r="Z44" s="450"/>
    </row>
    <row r="45" spans="1:26" s="451" customFormat="1" ht="100.5" customHeight="1" x14ac:dyDescent="0.25">
      <c r="A45" s="441">
        <v>15</v>
      </c>
      <c r="B45" s="441" t="s">
        <v>60</v>
      </c>
      <c r="C45" s="441" t="s">
        <v>939</v>
      </c>
      <c r="D45" s="441" t="s">
        <v>940</v>
      </c>
      <c r="E45" s="441" t="s">
        <v>949</v>
      </c>
      <c r="F45" s="441" t="s">
        <v>934</v>
      </c>
      <c r="G45" s="441" t="s">
        <v>950</v>
      </c>
      <c r="H45" s="442" t="s">
        <v>951</v>
      </c>
      <c r="I45" s="443" t="s">
        <v>62</v>
      </c>
      <c r="J45" s="442" t="s">
        <v>944</v>
      </c>
      <c r="K45" s="444" t="s">
        <v>945</v>
      </c>
      <c r="L45" s="445">
        <v>46174</v>
      </c>
      <c r="M45" s="445">
        <v>46174</v>
      </c>
      <c r="N45" s="445">
        <v>46386</v>
      </c>
      <c r="O45" s="446"/>
      <c r="P45" s="447"/>
      <c r="Q45" s="447"/>
      <c r="R45" s="448"/>
      <c r="S45" s="441"/>
      <c r="T45" s="449"/>
      <c r="U45" s="441"/>
      <c r="V45" s="441"/>
      <c r="W45" s="441"/>
      <c r="X45" s="441"/>
      <c r="Y45" s="450"/>
      <c r="Z45" s="450"/>
    </row>
    <row r="46" spans="1:26" s="451" customFormat="1" ht="100.5" customHeight="1" x14ac:dyDescent="0.25">
      <c r="A46" s="441">
        <v>16</v>
      </c>
      <c r="B46" s="441" t="s">
        <v>60</v>
      </c>
      <c r="C46" s="441" t="s">
        <v>939</v>
      </c>
      <c r="D46" s="441" t="s">
        <v>940</v>
      </c>
      <c r="E46" s="441" t="s">
        <v>952</v>
      </c>
      <c r="F46" s="441" t="s">
        <v>934</v>
      </c>
      <c r="G46" s="441" t="s">
        <v>953</v>
      </c>
      <c r="H46" s="442" t="s">
        <v>951</v>
      </c>
      <c r="I46" s="443" t="s">
        <v>62</v>
      </c>
      <c r="J46" s="442" t="s">
        <v>944</v>
      </c>
      <c r="K46" s="444" t="s">
        <v>945</v>
      </c>
      <c r="L46" s="445">
        <v>46174</v>
      </c>
      <c r="M46" s="445">
        <v>46174</v>
      </c>
      <c r="N46" s="445">
        <v>46386</v>
      </c>
      <c r="O46" s="446"/>
      <c r="P46" s="447"/>
      <c r="Q46" s="447"/>
      <c r="R46" s="448"/>
      <c r="S46" s="441"/>
      <c r="T46" s="449"/>
      <c r="U46" s="441"/>
      <c r="V46" s="441"/>
      <c r="W46" s="441"/>
      <c r="X46" s="441"/>
      <c r="Y46" s="450"/>
      <c r="Z46" s="450"/>
    </row>
    <row r="47" spans="1:26" s="451" customFormat="1" ht="100.5" customHeight="1" x14ac:dyDescent="0.25">
      <c r="A47" s="441">
        <v>17</v>
      </c>
      <c r="B47" s="441" t="s">
        <v>60</v>
      </c>
      <c r="C47" s="441" t="s">
        <v>939</v>
      </c>
      <c r="D47" s="441" t="s">
        <v>940</v>
      </c>
      <c r="E47" s="441" t="s">
        <v>954</v>
      </c>
      <c r="F47" s="441" t="s">
        <v>934</v>
      </c>
      <c r="G47" s="441" t="s">
        <v>953</v>
      </c>
      <c r="H47" s="442" t="s">
        <v>951</v>
      </c>
      <c r="I47" s="443" t="s">
        <v>62</v>
      </c>
      <c r="J47" s="442" t="s">
        <v>944</v>
      </c>
      <c r="K47" s="444" t="s">
        <v>945</v>
      </c>
      <c r="L47" s="445">
        <v>46174</v>
      </c>
      <c r="M47" s="445">
        <v>46174</v>
      </c>
      <c r="N47" s="445">
        <v>46386</v>
      </c>
      <c r="O47" s="446"/>
      <c r="P47" s="447"/>
      <c r="Q47" s="447"/>
      <c r="R47" s="448"/>
      <c r="S47" s="441"/>
      <c r="T47" s="449"/>
      <c r="U47" s="441"/>
      <c r="V47" s="441"/>
      <c r="W47" s="441"/>
      <c r="X47" s="441"/>
      <c r="Y47" s="450"/>
      <c r="Z47" s="450"/>
    </row>
    <row r="48" spans="1:26" s="451" customFormat="1" ht="100.5" customHeight="1" x14ac:dyDescent="0.25">
      <c r="A48" s="441">
        <v>18</v>
      </c>
      <c r="B48" s="441" t="s">
        <v>60</v>
      </c>
      <c r="C48" s="441" t="s">
        <v>939</v>
      </c>
      <c r="D48" s="441" t="s">
        <v>940</v>
      </c>
      <c r="E48" s="441" t="s">
        <v>955</v>
      </c>
      <c r="F48" s="441" t="s">
        <v>934</v>
      </c>
      <c r="G48" s="441" t="s">
        <v>956</v>
      </c>
      <c r="H48" s="442" t="s">
        <v>951</v>
      </c>
      <c r="I48" s="443" t="s">
        <v>62</v>
      </c>
      <c r="J48" s="442" t="s">
        <v>944</v>
      </c>
      <c r="K48" s="444" t="s">
        <v>945</v>
      </c>
      <c r="L48" s="445">
        <v>46174</v>
      </c>
      <c r="M48" s="445">
        <v>46174</v>
      </c>
      <c r="N48" s="445">
        <v>46386</v>
      </c>
      <c r="O48" s="446"/>
      <c r="P48" s="447"/>
      <c r="Q48" s="447"/>
      <c r="R48" s="448"/>
      <c r="S48" s="441"/>
      <c r="T48" s="449"/>
      <c r="U48" s="441"/>
      <c r="V48" s="441"/>
      <c r="W48" s="441"/>
      <c r="X48" s="441"/>
      <c r="Y48" s="450"/>
      <c r="Z48" s="450"/>
    </row>
    <row r="49" spans="1:26" s="451" customFormat="1" ht="100.5" customHeight="1" x14ac:dyDescent="0.25">
      <c r="A49" s="441">
        <v>19</v>
      </c>
      <c r="B49" s="441" t="s">
        <v>60</v>
      </c>
      <c r="C49" s="441" t="s">
        <v>939</v>
      </c>
      <c r="D49" s="441" t="s">
        <v>940</v>
      </c>
      <c r="E49" s="441" t="s">
        <v>957</v>
      </c>
      <c r="F49" s="441" t="s">
        <v>934</v>
      </c>
      <c r="G49" s="441" t="s">
        <v>958</v>
      </c>
      <c r="H49" s="442" t="s">
        <v>951</v>
      </c>
      <c r="I49" s="443" t="s">
        <v>62</v>
      </c>
      <c r="J49" s="442" t="s">
        <v>944</v>
      </c>
      <c r="K49" s="444" t="s">
        <v>945</v>
      </c>
      <c r="L49" s="445">
        <v>46174</v>
      </c>
      <c r="M49" s="445">
        <v>46174</v>
      </c>
      <c r="N49" s="445">
        <v>46386</v>
      </c>
      <c r="O49" s="446"/>
      <c r="P49" s="447"/>
      <c r="Q49" s="447"/>
      <c r="R49" s="448"/>
      <c r="S49" s="441"/>
      <c r="T49" s="449"/>
      <c r="U49" s="441"/>
      <c r="V49" s="441"/>
      <c r="W49" s="441"/>
      <c r="X49" s="441"/>
      <c r="Y49" s="450"/>
      <c r="Z49" s="450"/>
    </row>
    <row r="50" spans="1:26" ht="49.5" customHeight="1" x14ac:dyDescent="0.25">
      <c r="A50" s="441">
        <v>20</v>
      </c>
      <c r="B50" s="441" t="s">
        <v>60</v>
      </c>
      <c r="C50" s="441" t="s">
        <v>96</v>
      </c>
      <c r="D50" s="441" t="s">
        <v>940</v>
      </c>
      <c r="E50" s="441" t="s">
        <v>959</v>
      </c>
      <c r="F50" s="441" t="s">
        <v>934</v>
      </c>
      <c r="G50" s="441" t="s">
        <v>960</v>
      </c>
      <c r="H50" s="442" t="s">
        <v>961</v>
      </c>
      <c r="I50" s="443" t="s">
        <v>62</v>
      </c>
      <c r="J50" s="442" t="s">
        <v>962</v>
      </c>
      <c r="K50" s="444" t="s">
        <v>938</v>
      </c>
      <c r="L50" s="445">
        <v>46174</v>
      </c>
      <c r="M50" s="445">
        <v>46174</v>
      </c>
      <c r="N50" s="445">
        <v>46386</v>
      </c>
      <c r="O50" s="446"/>
      <c r="P50" s="447"/>
      <c r="Q50" s="447"/>
      <c r="R50" s="448"/>
      <c r="S50" s="441"/>
      <c r="T50" s="449"/>
      <c r="U50" s="441"/>
      <c r="V50" s="441"/>
      <c r="W50" s="441"/>
      <c r="X50" s="441"/>
      <c r="Y50" s="450"/>
      <c r="Z50" s="450"/>
    </row>
    <row r="51" spans="1:26" s="463" customFormat="1" ht="159.75" customHeight="1" x14ac:dyDescent="0.25">
      <c r="A51" s="452">
        <v>21</v>
      </c>
      <c r="B51" s="452" t="s">
        <v>60</v>
      </c>
      <c r="C51" s="453" t="s">
        <v>963</v>
      </c>
      <c r="D51" s="453" t="s">
        <v>964</v>
      </c>
      <c r="E51" s="452" t="s">
        <v>965</v>
      </c>
      <c r="F51" s="452" t="s">
        <v>75</v>
      </c>
      <c r="G51" s="452" t="s">
        <v>966</v>
      </c>
      <c r="H51" s="454" t="s">
        <v>943</v>
      </c>
      <c r="I51" s="455" t="s">
        <v>62</v>
      </c>
      <c r="J51" s="454" t="s">
        <v>944</v>
      </c>
      <c r="K51" s="456" t="s">
        <v>945</v>
      </c>
      <c r="L51" s="457">
        <v>46174</v>
      </c>
      <c r="M51" s="457">
        <v>46174</v>
      </c>
      <c r="N51" s="457">
        <v>46386</v>
      </c>
      <c r="O51" s="458"/>
      <c r="P51" s="459"/>
      <c r="Q51" s="459"/>
      <c r="R51" s="460"/>
      <c r="S51" s="452"/>
      <c r="T51" s="461"/>
      <c r="U51" s="452"/>
      <c r="V51" s="452"/>
      <c r="W51" s="452"/>
      <c r="X51" s="452"/>
      <c r="Y51" s="462"/>
      <c r="Z51" s="462"/>
    </row>
    <row r="52" spans="1:26" s="463" customFormat="1" ht="140.25" x14ac:dyDescent="0.25">
      <c r="A52" s="452">
        <v>22</v>
      </c>
      <c r="B52" s="452" t="s">
        <v>60</v>
      </c>
      <c r="C52" s="453" t="s">
        <v>963</v>
      </c>
      <c r="D52" s="453" t="s">
        <v>964</v>
      </c>
      <c r="E52" s="452" t="s">
        <v>967</v>
      </c>
      <c r="F52" s="452" t="s">
        <v>75</v>
      </c>
      <c r="G52" s="452" t="s">
        <v>966</v>
      </c>
      <c r="H52" s="454" t="s">
        <v>968</v>
      </c>
      <c r="I52" s="455" t="s">
        <v>62</v>
      </c>
      <c r="J52" s="454" t="s">
        <v>969</v>
      </c>
      <c r="K52" s="456" t="s">
        <v>970</v>
      </c>
      <c r="L52" s="457">
        <v>46174</v>
      </c>
      <c r="M52" s="457">
        <v>46174</v>
      </c>
      <c r="N52" s="457">
        <v>46386</v>
      </c>
      <c r="O52" s="458"/>
      <c r="P52" s="459"/>
      <c r="Q52" s="459"/>
      <c r="R52" s="460"/>
      <c r="S52" s="452"/>
      <c r="T52" s="461"/>
      <c r="U52" s="452"/>
      <c r="V52" s="452"/>
      <c r="W52" s="452"/>
      <c r="X52" s="452"/>
      <c r="Y52" s="462"/>
      <c r="Z52" s="462"/>
    </row>
    <row r="53" spans="1:26" x14ac:dyDescent="0.25">
      <c r="G53" s="15"/>
      <c r="H53" s="15"/>
      <c r="T53" s="14"/>
      <c r="U53" s="14"/>
      <c r="W53" s="12"/>
      <c r="X53" s="15"/>
    </row>
    <row r="54" spans="1:26" x14ac:dyDescent="0.25">
      <c r="G54" s="15"/>
      <c r="H54" s="15"/>
      <c r="T54" s="14"/>
      <c r="U54" s="14"/>
      <c r="W54" s="12"/>
      <c r="X54" s="15"/>
    </row>
    <row r="55" spans="1:26" x14ac:dyDescent="0.25">
      <c r="G55" s="15"/>
      <c r="H55" s="15"/>
      <c r="T55" s="14"/>
      <c r="U55" s="14"/>
      <c r="W55" s="12"/>
      <c r="X55" s="15"/>
    </row>
    <row r="56" spans="1:26" x14ac:dyDescent="0.25">
      <c r="W56" s="12"/>
    </row>
    <row r="57" spans="1:26" x14ac:dyDescent="0.25">
      <c r="W57" s="12"/>
    </row>
    <row r="58" spans="1:26" x14ac:dyDescent="0.25">
      <c r="W58" s="12"/>
    </row>
    <row r="59" spans="1:26" x14ac:dyDescent="0.25">
      <c r="W59" s="12"/>
    </row>
    <row r="60" spans="1:26" x14ac:dyDescent="0.25">
      <c r="W60" s="12"/>
    </row>
    <row r="61" spans="1:26" x14ac:dyDescent="0.25">
      <c r="W61" s="12"/>
    </row>
    <row r="62" spans="1:26" x14ac:dyDescent="0.25">
      <c r="W62" s="12"/>
    </row>
    <row r="63" spans="1:26" x14ac:dyDescent="0.25">
      <c r="W63" s="12"/>
    </row>
    <row r="64" spans="1:26" x14ac:dyDescent="0.25">
      <c r="W64" s="12"/>
    </row>
    <row r="65" spans="23:23" x14ac:dyDescent="0.25">
      <c r="W65" s="12"/>
    </row>
    <row r="66" spans="23:23" x14ac:dyDescent="0.25">
      <c r="W66" s="12"/>
    </row>
    <row r="67" spans="23:23" x14ac:dyDescent="0.25">
      <c r="W67" s="12"/>
    </row>
    <row r="68" spans="23:23" x14ac:dyDescent="0.25">
      <c r="W68" s="12"/>
    </row>
    <row r="69" spans="23:23" x14ac:dyDescent="0.25">
      <c r="W69" s="12"/>
    </row>
    <row r="70" spans="23:23" x14ac:dyDescent="0.25">
      <c r="W70" s="12"/>
    </row>
    <row r="71" spans="23:23" x14ac:dyDescent="0.25">
      <c r="W71" s="12"/>
    </row>
    <row r="72" spans="23:23" x14ac:dyDescent="0.25">
      <c r="W72" s="12"/>
    </row>
    <row r="73" spans="23:23" x14ac:dyDescent="0.25">
      <c r="W73" s="12"/>
    </row>
    <row r="74" spans="23:23" x14ac:dyDescent="0.25">
      <c r="W74" s="12"/>
    </row>
    <row r="75" spans="23:23" x14ac:dyDescent="0.25">
      <c r="W75" s="12"/>
    </row>
    <row r="76" spans="23:23" x14ac:dyDescent="0.25">
      <c r="W76" s="12"/>
    </row>
    <row r="77" spans="23:23" x14ac:dyDescent="0.25">
      <c r="W77" s="12"/>
    </row>
    <row r="78" spans="23:23" x14ac:dyDescent="0.25">
      <c r="W78" s="12"/>
    </row>
    <row r="79" spans="23:23" x14ac:dyDescent="0.25">
      <c r="W79" s="12"/>
    </row>
    <row r="80" spans="23:23" x14ac:dyDescent="0.25">
      <c r="W80" s="12"/>
    </row>
    <row r="81" spans="23:23" x14ac:dyDescent="0.25">
      <c r="W81" s="12"/>
    </row>
    <row r="82" spans="23:23" x14ac:dyDescent="0.25">
      <c r="W82" s="12"/>
    </row>
    <row r="83" spans="23:23" x14ac:dyDescent="0.25">
      <c r="W83" s="12"/>
    </row>
    <row r="84" spans="23:23" x14ac:dyDescent="0.25">
      <c r="W84" s="12"/>
    </row>
    <row r="85" spans="23:23" x14ac:dyDescent="0.25">
      <c r="W85" s="12"/>
    </row>
    <row r="86" spans="23:23" x14ac:dyDescent="0.25">
      <c r="W86" s="12"/>
    </row>
    <row r="87" spans="23:23" x14ac:dyDescent="0.25">
      <c r="W87" s="12"/>
    </row>
    <row r="88" spans="23:23" x14ac:dyDescent="0.25">
      <c r="W88" s="12"/>
    </row>
    <row r="89" spans="23:23" x14ac:dyDescent="0.25">
      <c r="W89" s="12"/>
    </row>
    <row r="90" spans="23:23" x14ac:dyDescent="0.25">
      <c r="W90" s="12"/>
    </row>
    <row r="91" spans="23:23" x14ac:dyDescent="0.25">
      <c r="W91" s="12"/>
    </row>
    <row r="92" spans="23:23" x14ac:dyDescent="0.25">
      <c r="W92" s="12"/>
    </row>
    <row r="93" spans="23:23" x14ac:dyDescent="0.25">
      <c r="W93" s="12"/>
    </row>
    <row r="94" spans="23:23" x14ac:dyDescent="0.25">
      <c r="W94" s="12"/>
    </row>
    <row r="95" spans="23:23" x14ac:dyDescent="0.25">
      <c r="W95" s="12"/>
    </row>
    <row r="96" spans="23:23" x14ac:dyDescent="0.25">
      <c r="W96" s="12"/>
    </row>
    <row r="97" spans="23:23" x14ac:dyDescent="0.25">
      <c r="W97" s="12"/>
    </row>
    <row r="98" spans="23:23" x14ac:dyDescent="0.25">
      <c r="W98" s="12"/>
    </row>
    <row r="99" spans="23:23" x14ac:dyDescent="0.25">
      <c r="W99" s="12"/>
    </row>
    <row r="100" spans="23:23" x14ac:dyDescent="0.25">
      <c r="W100" s="12"/>
    </row>
    <row r="101" spans="23:23" x14ac:dyDescent="0.25">
      <c r="W101" s="12"/>
    </row>
    <row r="102" spans="23:23" x14ac:dyDescent="0.25">
      <c r="W102" s="12"/>
    </row>
    <row r="103" spans="23:23" x14ac:dyDescent="0.25">
      <c r="W103" s="12"/>
    </row>
    <row r="104" spans="23:23" x14ac:dyDescent="0.25">
      <c r="W104" s="12"/>
    </row>
    <row r="105" spans="23:23" x14ac:dyDescent="0.25">
      <c r="W105" s="12"/>
    </row>
    <row r="106" spans="23:23" x14ac:dyDescent="0.25">
      <c r="W106" s="12"/>
    </row>
    <row r="107" spans="23:23" x14ac:dyDescent="0.25">
      <c r="W107" s="12"/>
    </row>
    <row r="108" spans="23:23" x14ac:dyDescent="0.25">
      <c r="W108" s="12"/>
    </row>
    <row r="109" spans="23:23" x14ac:dyDescent="0.25">
      <c r="W109" s="12"/>
    </row>
    <row r="110" spans="23:23" x14ac:dyDescent="0.25">
      <c r="W110" s="12"/>
    </row>
    <row r="111" spans="23:23" x14ac:dyDescent="0.25">
      <c r="W111" s="12"/>
    </row>
    <row r="112" spans="23:23" x14ac:dyDescent="0.25">
      <c r="W112" s="12"/>
    </row>
    <row r="113" spans="23:23" x14ac:dyDescent="0.25">
      <c r="W113" s="12"/>
    </row>
    <row r="114" spans="23:23" x14ac:dyDescent="0.25">
      <c r="W114" s="12"/>
    </row>
    <row r="115" spans="23:23" x14ac:dyDescent="0.25">
      <c r="W115" s="12"/>
    </row>
    <row r="116" spans="23:23" x14ac:dyDescent="0.25">
      <c r="W116" s="12"/>
    </row>
    <row r="117" spans="23:23" x14ac:dyDescent="0.25">
      <c r="W117" s="12"/>
    </row>
    <row r="118" spans="23:23" x14ac:dyDescent="0.25">
      <c r="W118" s="12"/>
    </row>
    <row r="119" spans="23:23" x14ac:dyDescent="0.25">
      <c r="W119" s="12"/>
    </row>
    <row r="120" spans="23:23" x14ac:dyDescent="0.25">
      <c r="W120" s="12"/>
    </row>
    <row r="121" spans="23:23" x14ac:dyDescent="0.25">
      <c r="W121" s="12"/>
    </row>
    <row r="122" spans="23:23" x14ac:dyDescent="0.25">
      <c r="W122" s="12"/>
    </row>
    <row r="123" spans="23:23" x14ac:dyDescent="0.25">
      <c r="W123" s="12"/>
    </row>
    <row r="124" spans="23:23" x14ac:dyDescent="0.25">
      <c r="W124" s="12"/>
    </row>
    <row r="125" spans="23:23" x14ac:dyDescent="0.25">
      <c r="W125" s="12"/>
    </row>
    <row r="126" spans="23:23" x14ac:dyDescent="0.25">
      <c r="W126" s="12"/>
    </row>
    <row r="127" spans="23:23" x14ac:dyDescent="0.25">
      <c r="W127" s="12"/>
    </row>
    <row r="128" spans="23:23" x14ac:dyDescent="0.25">
      <c r="W128" s="12"/>
    </row>
    <row r="129" spans="23:23" x14ac:dyDescent="0.25">
      <c r="W129" s="12"/>
    </row>
    <row r="130" spans="23:23" x14ac:dyDescent="0.25">
      <c r="W130" s="12"/>
    </row>
    <row r="131" spans="23:23" x14ac:dyDescent="0.25">
      <c r="W131" s="12"/>
    </row>
    <row r="132" spans="23:23" x14ac:dyDescent="0.25">
      <c r="W132" s="12"/>
    </row>
    <row r="133" spans="23:23" x14ac:dyDescent="0.25">
      <c r="W133" s="12"/>
    </row>
    <row r="134" spans="23:23" x14ac:dyDescent="0.25">
      <c r="W134" s="12"/>
    </row>
    <row r="135" spans="23:23" x14ac:dyDescent="0.25">
      <c r="W135" s="12"/>
    </row>
    <row r="136" spans="23:23" x14ac:dyDescent="0.25">
      <c r="W136" s="12"/>
    </row>
    <row r="137" spans="23:23" x14ac:dyDescent="0.25">
      <c r="W137" s="12"/>
    </row>
    <row r="138" spans="23:23" x14ac:dyDescent="0.25">
      <c r="W138" s="12"/>
    </row>
    <row r="139" spans="23:23" x14ac:dyDescent="0.25">
      <c r="W139" s="12"/>
    </row>
    <row r="140" spans="23:23" x14ac:dyDescent="0.25">
      <c r="W140" s="12"/>
    </row>
    <row r="141" spans="23:23" x14ac:dyDescent="0.25">
      <c r="W141" s="12"/>
    </row>
    <row r="142" spans="23:23" x14ac:dyDescent="0.25">
      <c r="W142" s="12"/>
    </row>
    <row r="143" spans="23:23" x14ac:dyDescent="0.25">
      <c r="W143" s="12"/>
    </row>
    <row r="144" spans="23:23" x14ac:dyDescent="0.25">
      <c r="W144" s="12"/>
    </row>
    <row r="145" spans="23:23" x14ac:dyDescent="0.25">
      <c r="W145" s="12"/>
    </row>
    <row r="146" spans="23:23" x14ac:dyDescent="0.25">
      <c r="W146" s="12"/>
    </row>
    <row r="147" spans="23:23" x14ac:dyDescent="0.25">
      <c r="W147" s="12"/>
    </row>
    <row r="148" spans="23:23" x14ac:dyDescent="0.25">
      <c r="W148" s="12"/>
    </row>
    <row r="149" spans="23:23" x14ac:dyDescent="0.25">
      <c r="W149" s="12"/>
    </row>
    <row r="150" spans="23:23" x14ac:dyDescent="0.25">
      <c r="W150" s="12"/>
    </row>
    <row r="151" spans="23:23" x14ac:dyDescent="0.25">
      <c r="W151" s="12"/>
    </row>
    <row r="152" spans="23:23" x14ac:dyDescent="0.25">
      <c r="W152" s="12"/>
    </row>
    <row r="153" spans="23:23" x14ac:dyDescent="0.25">
      <c r="W153" s="12"/>
    </row>
    <row r="154" spans="23:23" x14ac:dyDescent="0.25">
      <c r="W154" s="12"/>
    </row>
    <row r="155" spans="23:23" x14ac:dyDescent="0.25">
      <c r="W155" s="12"/>
    </row>
    <row r="156" spans="23:23" x14ac:dyDescent="0.25">
      <c r="W156" s="12"/>
    </row>
    <row r="157" spans="23:23" x14ac:dyDescent="0.25">
      <c r="W157" s="12"/>
    </row>
    <row r="158" spans="23:23" x14ac:dyDescent="0.25">
      <c r="W158" s="12"/>
    </row>
    <row r="159" spans="23:23" x14ac:dyDescent="0.25">
      <c r="W159" s="12"/>
    </row>
    <row r="160" spans="23:23" x14ac:dyDescent="0.25">
      <c r="W160" s="12"/>
    </row>
    <row r="161" spans="23:23" x14ac:dyDescent="0.25">
      <c r="W161" s="12"/>
    </row>
    <row r="162" spans="23:23" x14ac:dyDescent="0.25">
      <c r="W162" s="12"/>
    </row>
    <row r="163" spans="23:23" x14ac:dyDescent="0.25">
      <c r="W163" s="12"/>
    </row>
    <row r="164" spans="23:23" x14ac:dyDescent="0.25">
      <c r="W164" s="12"/>
    </row>
    <row r="165" spans="23:23" x14ac:dyDescent="0.25">
      <c r="W165" s="12"/>
    </row>
    <row r="166" spans="23:23" x14ac:dyDescent="0.25">
      <c r="W166" s="12"/>
    </row>
    <row r="167" spans="23:23" x14ac:dyDescent="0.25">
      <c r="W167" s="12"/>
    </row>
    <row r="168" spans="23:23" x14ac:dyDescent="0.25">
      <c r="W168" s="12"/>
    </row>
    <row r="169" spans="23:23" x14ac:dyDescent="0.25">
      <c r="W169" s="12"/>
    </row>
    <row r="170" spans="23:23" x14ac:dyDescent="0.25">
      <c r="W170" s="12"/>
    </row>
    <row r="171" spans="23:23" x14ac:dyDescent="0.25">
      <c r="W171" s="12"/>
    </row>
    <row r="172" spans="23:23" x14ac:dyDescent="0.25">
      <c r="W172" s="12"/>
    </row>
    <row r="173" spans="23:23" x14ac:dyDescent="0.25">
      <c r="W173" s="12"/>
    </row>
    <row r="174" spans="23:23" x14ac:dyDescent="0.25">
      <c r="W174" s="12"/>
    </row>
    <row r="175" spans="23:23" x14ac:dyDescent="0.25">
      <c r="W175" s="12"/>
    </row>
    <row r="176" spans="23:23" x14ac:dyDescent="0.25">
      <c r="W176" s="12"/>
    </row>
    <row r="177" spans="23:23" x14ac:dyDescent="0.25">
      <c r="W177" s="12"/>
    </row>
    <row r="178" spans="23:23" x14ac:dyDescent="0.25">
      <c r="W178" s="12"/>
    </row>
    <row r="179" spans="23:23" x14ac:dyDescent="0.25">
      <c r="W179" s="12"/>
    </row>
    <row r="180" spans="23:23" x14ac:dyDescent="0.25">
      <c r="W180" s="12"/>
    </row>
    <row r="181" spans="23:23" x14ac:dyDescent="0.25">
      <c r="W181" s="12"/>
    </row>
    <row r="182" spans="23:23" x14ac:dyDescent="0.25">
      <c r="W182" s="12"/>
    </row>
    <row r="183" spans="23:23" x14ac:dyDescent="0.25">
      <c r="W183" s="12"/>
    </row>
    <row r="184" spans="23:23" x14ac:dyDescent="0.25">
      <c r="W184" s="12"/>
    </row>
    <row r="185" spans="23:23" x14ac:dyDescent="0.25">
      <c r="W185" s="12"/>
    </row>
    <row r="186" spans="23:23" x14ac:dyDescent="0.25">
      <c r="W186" s="12"/>
    </row>
    <row r="187" spans="23:23" x14ac:dyDescent="0.25">
      <c r="W187" s="12"/>
    </row>
    <row r="188" spans="23:23" x14ac:dyDescent="0.25">
      <c r="W188" s="12"/>
    </row>
    <row r="189" spans="23:23" x14ac:dyDescent="0.25">
      <c r="W189" s="12"/>
    </row>
    <row r="190" spans="23:23" x14ac:dyDescent="0.25">
      <c r="W190" s="12"/>
    </row>
    <row r="191" spans="23:23" x14ac:dyDescent="0.25">
      <c r="W191" s="12"/>
    </row>
    <row r="192" spans="23:23" x14ac:dyDescent="0.25">
      <c r="W192" s="12"/>
    </row>
    <row r="193" spans="23:23" x14ac:dyDescent="0.25">
      <c r="W193" s="12"/>
    </row>
    <row r="194" spans="23:23" x14ac:dyDescent="0.25">
      <c r="W194" s="12"/>
    </row>
    <row r="195" spans="23:23" x14ac:dyDescent="0.25">
      <c r="W195" s="12"/>
    </row>
    <row r="196" spans="23:23" x14ac:dyDescent="0.25">
      <c r="W196" s="12"/>
    </row>
    <row r="197" spans="23:23" x14ac:dyDescent="0.25">
      <c r="W197" s="12"/>
    </row>
    <row r="198" spans="23:23" x14ac:dyDescent="0.25">
      <c r="W198" s="12"/>
    </row>
    <row r="199" spans="23:23" x14ac:dyDescent="0.25">
      <c r="W199" s="12"/>
    </row>
    <row r="200" spans="23:23" x14ac:dyDescent="0.25">
      <c r="W200" s="12"/>
    </row>
    <row r="201" spans="23:23" x14ac:dyDescent="0.25">
      <c r="W201" s="12"/>
    </row>
    <row r="202" spans="23:23" x14ac:dyDescent="0.25">
      <c r="W202" s="12"/>
    </row>
    <row r="203" spans="23:23" x14ac:dyDescent="0.25">
      <c r="W203" s="12"/>
    </row>
    <row r="204" spans="23:23" x14ac:dyDescent="0.25">
      <c r="W204" s="12"/>
    </row>
    <row r="205" spans="23:23" x14ac:dyDescent="0.25">
      <c r="W205" s="12"/>
    </row>
    <row r="206" spans="23:23" x14ac:dyDescent="0.25">
      <c r="W206" s="12"/>
    </row>
    <row r="207" spans="23:23" x14ac:dyDescent="0.25">
      <c r="W207" s="12"/>
    </row>
    <row r="208" spans="23:23" x14ac:dyDescent="0.25">
      <c r="W208" s="12"/>
    </row>
    <row r="209" spans="23:23" x14ac:dyDescent="0.25">
      <c r="W209" s="12"/>
    </row>
    <row r="210" spans="23:23" x14ac:dyDescent="0.25">
      <c r="W210" s="12"/>
    </row>
    <row r="211" spans="23:23" x14ac:dyDescent="0.25">
      <c r="W211" s="12"/>
    </row>
    <row r="212" spans="23:23" x14ac:dyDescent="0.25">
      <c r="W212" s="12"/>
    </row>
    <row r="213" spans="23:23" x14ac:dyDescent="0.25">
      <c r="W213" s="12"/>
    </row>
    <row r="214" spans="23:23" x14ac:dyDescent="0.25">
      <c r="W214" s="12"/>
    </row>
    <row r="215" spans="23:23" x14ac:dyDescent="0.25">
      <c r="W215" s="12"/>
    </row>
    <row r="216" spans="23:23" x14ac:dyDescent="0.25">
      <c r="W216" s="12"/>
    </row>
    <row r="217" spans="23:23" x14ac:dyDescent="0.25">
      <c r="W217" s="12"/>
    </row>
    <row r="218" spans="23:23" x14ac:dyDescent="0.25">
      <c r="W218" s="12"/>
    </row>
    <row r="219" spans="23:23" x14ac:dyDescent="0.25">
      <c r="W219" s="12"/>
    </row>
    <row r="220" spans="23:23" x14ac:dyDescent="0.25">
      <c r="W220" s="12"/>
    </row>
    <row r="221" spans="23:23" x14ac:dyDescent="0.25">
      <c r="W221" s="12"/>
    </row>
    <row r="222" spans="23:23" x14ac:dyDescent="0.25">
      <c r="W222" s="12"/>
    </row>
    <row r="223" spans="23:23" x14ac:dyDescent="0.25">
      <c r="W223" s="12"/>
    </row>
    <row r="224" spans="23:23" x14ac:dyDescent="0.25">
      <c r="W224" s="12"/>
    </row>
    <row r="225" spans="23:23" x14ac:dyDescent="0.25">
      <c r="W225" s="12"/>
    </row>
    <row r="226" spans="23:23" x14ac:dyDescent="0.25">
      <c r="W226" s="12"/>
    </row>
    <row r="227" spans="23:23" x14ac:dyDescent="0.25">
      <c r="W227" s="12"/>
    </row>
    <row r="228" spans="23:23" x14ac:dyDescent="0.25">
      <c r="W228" s="12"/>
    </row>
    <row r="229" spans="23:23" x14ac:dyDescent="0.25">
      <c r="W229" s="12"/>
    </row>
    <row r="230" spans="23:23" x14ac:dyDescent="0.25">
      <c r="W230" s="12"/>
    </row>
    <row r="231" spans="23:23" x14ac:dyDescent="0.25">
      <c r="W231" s="12"/>
    </row>
    <row r="232" spans="23:23" x14ac:dyDescent="0.25">
      <c r="W232" s="12"/>
    </row>
    <row r="233" spans="23:23" x14ac:dyDescent="0.25">
      <c r="W233" s="12"/>
    </row>
    <row r="234" spans="23:23" x14ac:dyDescent="0.25">
      <c r="W234" s="12"/>
    </row>
    <row r="235" spans="23:23" x14ac:dyDescent="0.25">
      <c r="W235" s="12"/>
    </row>
    <row r="236" spans="23:23" x14ac:dyDescent="0.25">
      <c r="W236" s="12"/>
    </row>
    <row r="237" spans="23:23" x14ac:dyDescent="0.25">
      <c r="W237" s="12"/>
    </row>
    <row r="238" spans="23:23" x14ac:dyDescent="0.25">
      <c r="W238" s="12"/>
    </row>
    <row r="239" spans="23:23" x14ac:dyDescent="0.25">
      <c r="W239" s="12"/>
    </row>
    <row r="240" spans="23:23" x14ac:dyDescent="0.25">
      <c r="W240" s="12"/>
    </row>
    <row r="241" spans="23:23" x14ac:dyDescent="0.25">
      <c r="W241" s="12"/>
    </row>
    <row r="242" spans="23:23" x14ac:dyDescent="0.25">
      <c r="W242" s="12"/>
    </row>
    <row r="243" spans="23:23" x14ac:dyDescent="0.25">
      <c r="W243" s="12"/>
    </row>
    <row r="244" spans="23:23" x14ac:dyDescent="0.25">
      <c r="W244" s="12"/>
    </row>
    <row r="245" spans="23:23" x14ac:dyDescent="0.25">
      <c r="W245" s="12"/>
    </row>
    <row r="246" spans="23:23" x14ac:dyDescent="0.25">
      <c r="W246" s="12"/>
    </row>
    <row r="247" spans="23:23" x14ac:dyDescent="0.25">
      <c r="W247" s="12"/>
    </row>
    <row r="248" spans="23:23" x14ac:dyDescent="0.25">
      <c r="W248" s="12"/>
    </row>
    <row r="249" spans="23:23" x14ac:dyDescent="0.25">
      <c r="W249" s="12"/>
    </row>
    <row r="250" spans="23:23" x14ac:dyDescent="0.25">
      <c r="W250" s="12"/>
    </row>
    <row r="251" spans="23:23" x14ac:dyDescent="0.25">
      <c r="W251" s="12"/>
    </row>
    <row r="252" spans="23:23" x14ac:dyDescent="0.25">
      <c r="W252" s="12"/>
    </row>
    <row r="253" spans="23:23" x14ac:dyDescent="0.25">
      <c r="W253" s="12"/>
    </row>
    <row r="254" spans="23:23" x14ac:dyDescent="0.25">
      <c r="W254" s="12"/>
    </row>
    <row r="255" spans="23:23" x14ac:dyDescent="0.25">
      <c r="W255" s="12"/>
    </row>
    <row r="256" spans="23:23" x14ac:dyDescent="0.25">
      <c r="W256" s="12"/>
    </row>
    <row r="257" spans="23:23" x14ac:dyDescent="0.25">
      <c r="W257" s="12"/>
    </row>
    <row r="258" spans="23:23" x14ac:dyDescent="0.25">
      <c r="W258" s="12"/>
    </row>
    <row r="259" spans="23:23" x14ac:dyDescent="0.25">
      <c r="W259" s="12"/>
    </row>
    <row r="260" spans="23:23" x14ac:dyDescent="0.25">
      <c r="W260" s="12"/>
    </row>
    <row r="261" spans="23:23" x14ac:dyDescent="0.25">
      <c r="W261" s="12"/>
    </row>
    <row r="262" spans="23:23" x14ac:dyDescent="0.25">
      <c r="W262" s="12"/>
    </row>
    <row r="263" spans="23:23" x14ac:dyDescent="0.25">
      <c r="W263" s="12"/>
    </row>
    <row r="264" spans="23:23" x14ac:dyDescent="0.25">
      <c r="W264" s="12"/>
    </row>
    <row r="265" spans="23:23" x14ac:dyDescent="0.25">
      <c r="W265" s="12"/>
    </row>
    <row r="266" spans="23:23" x14ac:dyDescent="0.25">
      <c r="W266" s="12"/>
    </row>
    <row r="267" spans="23:23" x14ac:dyDescent="0.25">
      <c r="W267" s="12"/>
    </row>
    <row r="268" spans="23:23" x14ac:dyDescent="0.25">
      <c r="W268" s="12"/>
    </row>
    <row r="269" spans="23:23" x14ac:dyDescent="0.25">
      <c r="W269" s="12"/>
    </row>
    <row r="270" spans="23:23" x14ac:dyDescent="0.25">
      <c r="W270" s="12"/>
    </row>
    <row r="271" spans="23:23" x14ac:dyDescent="0.25">
      <c r="W271" s="12"/>
    </row>
    <row r="272" spans="23:23" x14ac:dyDescent="0.25">
      <c r="W272" s="12"/>
    </row>
    <row r="273" spans="23:23" x14ac:dyDescent="0.25">
      <c r="W273" s="12"/>
    </row>
    <row r="274" spans="23:23" x14ac:dyDescent="0.25">
      <c r="W274" s="12"/>
    </row>
    <row r="275" spans="23:23" x14ac:dyDescent="0.25">
      <c r="W275" s="12"/>
    </row>
    <row r="276" spans="23:23" x14ac:dyDescent="0.25">
      <c r="W276" s="12"/>
    </row>
    <row r="277" spans="23:23" x14ac:dyDescent="0.25">
      <c r="W277" s="12"/>
    </row>
    <row r="278" spans="23:23" x14ac:dyDescent="0.25">
      <c r="W278" s="12"/>
    </row>
    <row r="279" spans="23:23" x14ac:dyDescent="0.25">
      <c r="W279" s="12"/>
    </row>
    <row r="280" spans="23:23" x14ac:dyDescent="0.25">
      <c r="W280" s="12"/>
    </row>
    <row r="281" spans="23:23" x14ac:dyDescent="0.25">
      <c r="W281" s="12"/>
    </row>
    <row r="282" spans="23:23" x14ac:dyDescent="0.25">
      <c r="W282" s="12"/>
    </row>
    <row r="283" spans="23:23" x14ac:dyDescent="0.25">
      <c r="W283" s="12"/>
    </row>
    <row r="284" spans="23:23" x14ac:dyDescent="0.25">
      <c r="W284" s="12"/>
    </row>
    <row r="285" spans="23:23" x14ac:dyDescent="0.25">
      <c r="W285" s="12"/>
    </row>
    <row r="286" spans="23:23" x14ac:dyDescent="0.25">
      <c r="W286" s="12"/>
    </row>
    <row r="287" spans="23:23" x14ac:dyDescent="0.25">
      <c r="W287" s="12"/>
    </row>
    <row r="288" spans="23:23" x14ac:dyDescent="0.25">
      <c r="W288" s="12"/>
    </row>
    <row r="289" spans="23:23" x14ac:dyDescent="0.25">
      <c r="W289" s="12"/>
    </row>
    <row r="290" spans="23:23" x14ac:dyDescent="0.25">
      <c r="W290" s="12"/>
    </row>
    <row r="291" spans="23:23" x14ac:dyDescent="0.25">
      <c r="W291" s="12"/>
    </row>
    <row r="292" spans="23:23" x14ac:dyDescent="0.25">
      <c r="W292" s="12"/>
    </row>
    <row r="293" spans="23:23" x14ac:dyDescent="0.25">
      <c r="W293" s="12"/>
    </row>
    <row r="294" spans="23:23" x14ac:dyDescent="0.25">
      <c r="W294" s="12"/>
    </row>
    <row r="295" spans="23:23" x14ac:dyDescent="0.25">
      <c r="W295" s="12"/>
    </row>
    <row r="296" spans="23:23" x14ac:dyDescent="0.25">
      <c r="W296" s="12"/>
    </row>
    <row r="297" spans="23:23" x14ac:dyDescent="0.25">
      <c r="W297" s="12"/>
    </row>
    <row r="298" spans="23:23" x14ac:dyDescent="0.25">
      <c r="W298" s="12"/>
    </row>
    <row r="299" spans="23:23" x14ac:dyDescent="0.25">
      <c r="W299" s="12"/>
    </row>
    <row r="300" spans="23:23" x14ac:dyDescent="0.25">
      <c r="W300" s="12"/>
    </row>
    <row r="301" spans="23:23" x14ac:dyDescent="0.25">
      <c r="W301" s="12"/>
    </row>
    <row r="302" spans="23:23" x14ac:dyDescent="0.25">
      <c r="W302" s="12"/>
    </row>
    <row r="303" spans="23:23" x14ac:dyDescent="0.25">
      <c r="W303" s="12"/>
    </row>
    <row r="304" spans="23:23" x14ac:dyDescent="0.25">
      <c r="W304" s="12"/>
    </row>
    <row r="305" spans="23:23" x14ac:dyDescent="0.25">
      <c r="W305" s="12"/>
    </row>
    <row r="306" spans="23:23" x14ac:dyDescent="0.25">
      <c r="W306" s="12"/>
    </row>
    <row r="307" spans="23:23" x14ac:dyDescent="0.25">
      <c r="W307" s="12"/>
    </row>
    <row r="308" spans="23:23" x14ac:dyDescent="0.25">
      <c r="W308" s="12"/>
    </row>
    <row r="309" spans="23:23" x14ac:dyDescent="0.25">
      <c r="W309" s="12"/>
    </row>
    <row r="310" spans="23:23" x14ac:dyDescent="0.25">
      <c r="W310" s="12"/>
    </row>
    <row r="311" spans="23:23" x14ac:dyDescent="0.25">
      <c r="W311" s="12"/>
    </row>
    <row r="312" spans="23:23" x14ac:dyDescent="0.25">
      <c r="W312" s="12"/>
    </row>
    <row r="313" spans="23:23" x14ac:dyDescent="0.25">
      <c r="W313" s="12"/>
    </row>
    <row r="314" spans="23:23" x14ac:dyDescent="0.25">
      <c r="W314" s="12"/>
    </row>
    <row r="315" spans="23:23" x14ac:dyDescent="0.25">
      <c r="W315" s="12"/>
    </row>
    <row r="316" spans="23:23" x14ac:dyDescent="0.25">
      <c r="W316" s="12"/>
    </row>
    <row r="317" spans="23:23" x14ac:dyDescent="0.25">
      <c r="W317" s="12"/>
    </row>
    <row r="318" spans="23:23" x14ac:dyDescent="0.25">
      <c r="W318" s="12"/>
    </row>
    <row r="319" spans="23:23" x14ac:dyDescent="0.25">
      <c r="W319" s="12"/>
    </row>
    <row r="320" spans="23:23" x14ac:dyDescent="0.25">
      <c r="W320" s="12"/>
    </row>
    <row r="321" spans="23:23" x14ac:dyDescent="0.25">
      <c r="W321" s="12"/>
    </row>
    <row r="322" spans="23:23" x14ac:dyDescent="0.25">
      <c r="W322" s="12"/>
    </row>
    <row r="323" spans="23:23" x14ac:dyDescent="0.25">
      <c r="W323" s="12"/>
    </row>
    <row r="324" spans="23:23" x14ac:dyDescent="0.25">
      <c r="W324" s="12"/>
    </row>
    <row r="325" spans="23:23" x14ac:dyDescent="0.25">
      <c r="W325" s="12"/>
    </row>
    <row r="326" spans="23:23" x14ac:dyDescent="0.25">
      <c r="W326" s="12"/>
    </row>
    <row r="327" spans="23:23" x14ac:dyDescent="0.25">
      <c r="W327" s="12"/>
    </row>
    <row r="328" spans="23:23" x14ac:dyDescent="0.25">
      <c r="W328" s="12"/>
    </row>
    <row r="329" spans="23:23" x14ac:dyDescent="0.25">
      <c r="W329" s="12"/>
    </row>
    <row r="330" spans="23:23" x14ac:dyDescent="0.25">
      <c r="W330" s="12"/>
    </row>
    <row r="331" spans="23:23" x14ac:dyDescent="0.25">
      <c r="W331" s="12"/>
    </row>
    <row r="332" spans="23:23" x14ac:dyDescent="0.25">
      <c r="W332" s="12"/>
    </row>
    <row r="333" spans="23:23" x14ac:dyDescent="0.25">
      <c r="W333" s="12"/>
    </row>
    <row r="334" spans="23:23" x14ac:dyDescent="0.25">
      <c r="W334" s="12"/>
    </row>
    <row r="335" spans="23:23" x14ac:dyDescent="0.25">
      <c r="W335" s="12"/>
    </row>
    <row r="336" spans="23:23" x14ac:dyDescent="0.25">
      <c r="W336" s="12"/>
    </row>
    <row r="337" spans="23:23" x14ac:dyDescent="0.25">
      <c r="W337" s="12"/>
    </row>
    <row r="338" spans="23:23" x14ac:dyDescent="0.25">
      <c r="W338" s="12"/>
    </row>
    <row r="339" spans="23:23" x14ac:dyDescent="0.25">
      <c r="W339" s="12"/>
    </row>
    <row r="340" spans="23:23" x14ac:dyDescent="0.25">
      <c r="W340" s="12"/>
    </row>
    <row r="341" spans="23:23" x14ac:dyDescent="0.25">
      <c r="W341" s="12"/>
    </row>
    <row r="342" spans="23:23" x14ac:dyDescent="0.25">
      <c r="W342" s="12"/>
    </row>
    <row r="343" spans="23:23" x14ac:dyDescent="0.25">
      <c r="W343" s="12"/>
    </row>
    <row r="344" spans="23:23" x14ac:dyDescent="0.25">
      <c r="W344" s="12"/>
    </row>
    <row r="345" spans="23:23" x14ac:dyDescent="0.25">
      <c r="W345" s="12"/>
    </row>
    <row r="346" spans="23:23" x14ac:dyDescent="0.25">
      <c r="W346" s="12"/>
    </row>
    <row r="347" spans="23:23" x14ac:dyDescent="0.25">
      <c r="W347" s="12"/>
    </row>
    <row r="348" spans="23:23" x14ac:dyDescent="0.25">
      <c r="W348" s="12"/>
    </row>
    <row r="349" spans="23:23" x14ac:dyDescent="0.25">
      <c r="W349" s="12"/>
    </row>
    <row r="350" spans="23:23" x14ac:dyDescent="0.25">
      <c r="W350" s="12"/>
    </row>
    <row r="351" spans="23:23" x14ac:dyDescent="0.25">
      <c r="W351" s="12"/>
    </row>
    <row r="352" spans="23:23" x14ac:dyDescent="0.25">
      <c r="W352" s="12"/>
    </row>
    <row r="353" spans="23:23" x14ac:dyDescent="0.25">
      <c r="W353" s="12"/>
    </row>
    <row r="354" spans="23:23" x14ac:dyDescent="0.25">
      <c r="W354" s="12"/>
    </row>
    <row r="355" spans="23:23" x14ac:dyDescent="0.25">
      <c r="W355" s="12"/>
    </row>
    <row r="356" spans="23:23" x14ac:dyDescent="0.25">
      <c r="W356" s="12"/>
    </row>
    <row r="357" spans="23:23" x14ac:dyDescent="0.25">
      <c r="W357" s="12"/>
    </row>
    <row r="358" spans="23:23" x14ac:dyDescent="0.25">
      <c r="W358" s="12"/>
    </row>
    <row r="359" spans="23:23" x14ac:dyDescent="0.25">
      <c r="W359" s="12"/>
    </row>
    <row r="360" spans="23:23" x14ac:dyDescent="0.25">
      <c r="W360" s="12"/>
    </row>
    <row r="361" spans="23:23" x14ac:dyDescent="0.25">
      <c r="W361" s="12"/>
    </row>
    <row r="362" spans="23:23" x14ac:dyDescent="0.25">
      <c r="W362" s="12"/>
    </row>
    <row r="363" spans="23:23" x14ac:dyDescent="0.25">
      <c r="W363" s="12"/>
    </row>
    <row r="364" spans="23:23" x14ac:dyDescent="0.25">
      <c r="W364" s="12"/>
    </row>
    <row r="365" spans="23:23" x14ac:dyDescent="0.25">
      <c r="W365" s="12"/>
    </row>
    <row r="366" spans="23:23" x14ac:dyDescent="0.25">
      <c r="W366" s="12"/>
    </row>
    <row r="367" spans="23:23" x14ac:dyDescent="0.25">
      <c r="W367" s="12"/>
    </row>
    <row r="368" spans="23:23" x14ac:dyDescent="0.25">
      <c r="W368" s="12"/>
    </row>
    <row r="369" spans="23:23" x14ac:dyDescent="0.25">
      <c r="W369" s="12"/>
    </row>
    <row r="370" spans="23:23" x14ac:dyDescent="0.25">
      <c r="W370" s="12"/>
    </row>
    <row r="371" spans="23:23" x14ac:dyDescent="0.25">
      <c r="W371" s="12"/>
    </row>
    <row r="372" spans="23:23" x14ac:dyDescent="0.25">
      <c r="W372" s="12"/>
    </row>
    <row r="373" spans="23:23" x14ac:dyDescent="0.25">
      <c r="W373" s="12"/>
    </row>
    <row r="374" spans="23:23" x14ac:dyDescent="0.25">
      <c r="W374" s="12"/>
    </row>
    <row r="375" spans="23:23" x14ac:dyDescent="0.25">
      <c r="W375" s="12"/>
    </row>
    <row r="376" spans="23:23" x14ac:dyDescent="0.25">
      <c r="W376" s="12"/>
    </row>
    <row r="377" spans="23:23" x14ac:dyDescent="0.25">
      <c r="W377" s="12"/>
    </row>
    <row r="378" spans="23:23" x14ac:dyDescent="0.25">
      <c r="W378" s="12"/>
    </row>
    <row r="379" spans="23:23" x14ac:dyDescent="0.25">
      <c r="W379" s="12"/>
    </row>
    <row r="380" spans="23:23" x14ac:dyDescent="0.25">
      <c r="W380" s="12"/>
    </row>
    <row r="381" spans="23:23" x14ac:dyDescent="0.25">
      <c r="W381" s="12"/>
    </row>
    <row r="382" spans="23:23" x14ac:dyDescent="0.25">
      <c r="W382" s="12"/>
    </row>
    <row r="383" spans="23:23" x14ac:dyDescent="0.25">
      <c r="W383" s="12"/>
    </row>
    <row r="384" spans="23:23" x14ac:dyDescent="0.25">
      <c r="W384" s="12"/>
    </row>
    <row r="385" spans="23:23" x14ac:dyDescent="0.25">
      <c r="W385" s="12"/>
    </row>
    <row r="386" spans="23:23" x14ac:dyDescent="0.25">
      <c r="W386" s="12"/>
    </row>
    <row r="387" spans="23:23" x14ac:dyDescent="0.25">
      <c r="W387" s="12"/>
    </row>
    <row r="388" spans="23:23" x14ac:dyDescent="0.25">
      <c r="W388" s="12"/>
    </row>
    <row r="389" spans="23:23" x14ac:dyDescent="0.25">
      <c r="W389" s="12"/>
    </row>
    <row r="390" spans="23:23" x14ac:dyDescent="0.25">
      <c r="W390" s="12"/>
    </row>
    <row r="391" spans="23:23" x14ac:dyDescent="0.25">
      <c r="W391" s="12"/>
    </row>
    <row r="392" spans="23:23" x14ac:dyDescent="0.25">
      <c r="W392" s="12"/>
    </row>
    <row r="393" spans="23:23" x14ac:dyDescent="0.25">
      <c r="W393" s="12"/>
    </row>
    <row r="394" spans="23:23" x14ac:dyDescent="0.25">
      <c r="W394" s="12"/>
    </row>
    <row r="395" spans="23:23" x14ac:dyDescent="0.25">
      <c r="W395" s="12"/>
    </row>
    <row r="396" spans="23:23" x14ac:dyDescent="0.25">
      <c r="W396" s="12"/>
    </row>
    <row r="397" spans="23:23" x14ac:dyDescent="0.25">
      <c r="W397" s="12"/>
    </row>
    <row r="398" spans="23:23" x14ac:dyDescent="0.25">
      <c r="W398" s="12"/>
    </row>
    <row r="399" spans="23:23" x14ac:dyDescent="0.25">
      <c r="W399" s="12"/>
    </row>
    <row r="400" spans="23:23" x14ac:dyDescent="0.25">
      <c r="W400" s="12"/>
    </row>
    <row r="401" spans="23:23" x14ac:dyDescent="0.25">
      <c r="W401" s="12"/>
    </row>
    <row r="402" spans="23:23" x14ac:dyDescent="0.25">
      <c r="W402" s="12"/>
    </row>
    <row r="403" spans="23:23" x14ac:dyDescent="0.25">
      <c r="W403" s="12"/>
    </row>
    <row r="404" spans="23:23" x14ac:dyDescent="0.25">
      <c r="W404" s="12"/>
    </row>
    <row r="405" spans="23:23" x14ac:dyDescent="0.25">
      <c r="W405" s="12"/>
    </row>
    <row r="406" spans="23:23" x14ac:dyDescent="0.25">
      <c r="W406" s="12"/>
    </row>
    <row r="407" spans="23:23" x14ac:dyDescent="0.25">
      <c r="W407" s="12"/>
    </row>
    <row r="408" spans="23:23" x14ac:dyDescent="0.25">
      <c r="W408" s="12"/>
    </row>
    <row r="409" spans="23:23" x14ac:dyDescent="0.25">
      <c r="W409" s="12"/>
    </row>
    <row r="410" spans="23:23" x14ac:dyDescent="0.25">
      <c r="W410" s="12"/>
    </row>
    <row r="411" spans="23:23" x14ac:dyDescent="0.25">
      <c r="W411" s="12"/>
    </row>
    <row r="412" spans="23:23" x14ac:dyDescent="0.25">
      <c r="W412" s="12"/>
    </row>
    <row r="413" spans="23:23" x14ac:dyDescent="0.25">
      <c r="W413" s="12"/>
    </row>
    <row r="414" spans="23:23" x14ac:dyDescent="0.25">
      <c r="W414" s="12"/>
    </row>
    <row r="415" spans="23:23" x14ac:dyDescent="0.25">
      <c r="W415" s="12"/>
    </row>
    <row r="416" spans="23:23" x14ac:dyDescent="0.25">
      <c r="W416" s="12"/>
    </row>
    <row r="417" spans="23:23" x14ac:dyDescent="0.25">
      <c r="W417" s="12"/>
    </row>
    <row r="418" spans="23:23" x14ac:dyDescent="0.25">
      <c r="W418" s="12"/>
    </row>
    <row r="419" spans="23:23" x14ac:dyDescent="0.25">
      <c r="W419" s="12"/>
    </row>
    <row r="420" spans="23:23" x14ac:dyDescent="0.25">
      <c r="W420" s="12"/>
    </row>
    <row r="421" spans="23:23" x14ac:dyDescent="0.25">
      <c r="W421" s="12"/>
    </row>
    <row r="422" spans="23:23" x14ac:dyDescent="0.25">
      <c r="W422" s="12"/>
    </row>
    <row r="423" spans="23:23" x14ac:dyDescent="0.25">
      <c r="W423" s="12"/>
    </row>
    <row r="424" spans="23:23" x14ac:dyDescent="0.25">
      <c r="W424" s="12"/>
    </row>
    <row r="425" spans="23:23" x14ac:dyDescent="0.25">
      <c r="W425" s="12"/>
    </row>
    <row r="426" spans="23:23" x14ac:dyDescent="0.25">
      <c r="W426" s="12"/>
    </row>
    <row r="427" spans="23:23" x14ac:dyDescent="0.25">
      <c r="W427" s="12"/>
    </row>
    <row r="428" spans="23:23" x14ac:dyDescent="0.25">
      <c r="W428" s="12"/>
    </row>
    <row r="429" spans="23:23" x14ac:dyDescent="0.25">
      <c r="W429" s="12"/>
    </row>
    <row r="430" spans="23:23" x14ac:dyDescent="0.25">
      <c r="W430" s="12"/>
    </row>
    <row r="431" spans="23:23" x14ac:dyDescent="0.25">
      <c r="W431" s="12"/>
    </row>
    <row r="432" spans="23:23" x14ac:dyDescent="0.25">
      <c r="W432" s="12"/>
    </row>
    <row r="433" spans="23:23" x14ac:dyDescent="0.25">
      <c r="W433" s="12"/>
    </row>
    <row r="434" spans="23:23" x14ac:dyDescent="0.25">
      <c r="W434" s="12"/>
    </row>
    <row r="435" spans="23:23" x14ac:dyDescent="0.25">
      <c r="W435" s="12"/>
    </row>
    <row r="436" spans="23:23" x14ac:dyDescent="0.25">
      <c r="W436" s="12"/>
    </row>
    <row r="437" spans="23:23" x14ac:dyDescent="0.25">
      <c r="W437" s="12"/>
    </row>
    <row r="438" spans="23:23" x14ac:dyDescent="0.25">
      <c r="W438" s="12"/>
    </row>
    <row r="439" spans="23:23" x14ac:dyDescent="0.25">
      <c r="W439" s="12"/>
    </row>
    <row r="440" spans="23:23" x14ac:dyDescent="0.25">
      <c r="W440" s="12"/>
    </row>
    <row r="441" spans="23:23" x14ac:dyDescent="0.25">
      <c r="W441" s="12"/>
    </row>
    <row r="442" spans="23:23" x14ac:dyDescent="0.25">
      <c r="W442" s="12"/>
    </row>
    <row r="443" spans="23:23" x14ac:dyDescent="0.25">
      <c r="W443" s="12"/>
    </row>
    <row r="444" spans="23:23" x14ac:dyDescent="0.25">
      <c r="W444" s="12"/>
    </row>
    <row r="445" spans="23:23" x14ac:dyDescent="0.25">
      <c r="W445" s="12"/>
    </row>
    <row r="446" spans="23:23" x14ac:dyDescent="0.25">
      <c r="W446" s="12"/>
    </row>
    <row r="447" spans="23:23" x14ac:dyDescent="0.25">
      <c r="W447" s="12"/>
    </row>
    <row r="448" spans="23:23" x14ac:dyDescent="0.25">
      <c r="W448" s="12"/>
    </row>
    <row r="449" spans="23:23" x14ac:dyDescent="0.25">
      <c r="W449" s="12"/>
    </row>
    <row r="450" spans="23:23" x14ac:dyDescent="0.25">
      <c r="W450" s="12"/>
    </row>
    <row r="451" spans="23:23" x14ac:dyDescent="0.25">
      <c r="W451" s="12"/>
    </row>
    <row r="452" spans="23:23" x14ac:dyDescent="0.25">
      <c r="W452" s="12"/>
    </row>
    <row r="453" spans="23:23" x14ac:dyDescent="0.25">
      <c r="W453" s="12"/>
    </row>
    <row r="454" spans="23:23" x14ac:dyDescent="0.25">
      <c r="W454" s="12"/>
    </row>
    <row r="455" spans="23:23" x14ac:dyDescent="0.25">
      <c r="W455" s="12"/>
    </row>
    <row r="456" spans="23:23" x14ac:dyDescent="0.25">
      <c r="W456" s="12"/>
    </row>
    <row r="457" spans="23:23" x14ac:dyDescent="0.25">
      <c r="W457" s="12"/>
    </row>
    <row r="458" spans="23:23" x14ac:dyDescent="0.25">
      <c r="W458" s="12"/>
    </row>
    <row r="459" spans="23:23" x14ac:dyDescent="0.25">
      <c r="W459" s="12"/>
    </row>
    <row r="460" spans="23:23" x14ac:dyDescent="0.25">
      <c r="W460" s="12"/>
    </row>
    <row r="461" spans="23:23" x14ac:dyDescent="0.25">
      <c r="W461" s="12"/>
    </row>
    <row r="462" spans="23:23" x14ac:dyDescent="0.25">
      <c r="W462" s="12"/>
    </row>
    <row r="463" spans="23:23" x14ac:dyDescent="0.25">
      <c r="W463" s="12"/>
    </row>
    <row r="464" spans="23:23" x14ac:dyDescent="0.25">
      <c r="W464" s="12"/>
    </row>
    <row r="465" spans="23:23" x14ac:dyDescent="0.25">
      <c r="W465" s="12"/>
    </row>
    <row r="466" spans="23:23" x14ac:dyDescent="0.25">
      <c r="W466" s="12"/>
    </row>
    <row r="467" spans="23:23" x14ac:dyDescent="0.25">
      <c r="W467" s="12"/>
    </row>
    <row r="468" spans="23:23" x14ac:dyDescent="0.25">
      <c r="W468" s="12"/>
    </row>
    <row r="469" spans="23:23" x14ac:dyDescent="0.25">
      <c r="W469" s="12"/>
    </row>
    <row r="470" spans="23:23" x14ac:dyDescent="0.25">
      <c r="W470" s="12"/>
    </row>
    <row r="471" spans="23:23" x14ac:dyDescent="0.25">
      <c r="W471" s="12"/>
    </row>
    <row r="472" spans="23:23" x14ac:dyDescent="0.25">
      <c r="W472" s="12"/>
    </row>
    <row r="473" spans="23:23" x14ac:dyDescent="0.25">
      <c r="W473" s="12"/>
    </row>
    <row r="474" spans="23:23" x14ac:dyDescent="0.25">
      <c r="W474" s="12"/>
    </row>
    <row r="475" spans="23:23" x14ac:dyDescent="0.25">
      <c r="W475" s="12"/>
    </row>
    <row r="476" spans="23:23" x14ac:dyDescent="0.25">
      <c r="W476" s="12"/>
    </row>
    <row r="477" spans="23:23" x14ac:dyDescent="0.25">
      <c r="W477" s="12"/>
    </row>
    <row r="478" spans="23:23" x14ac:dyDescent="0.25">
      <c r="W478" s="12"/>
    </row>
    <row r="479" spans="23:23" x14ac:dyDescent="0.25">
      <c r="W479" s="12"/>
    </row>
    <row r="480" spans="23:23" x14ac:dyDescent="0.25">
      <c r="W480" s="12"/>
    </row>
    <row r="481" spans="23:23" x14ac:dyDescent="0.25">
      <c r="W481" s="12"/>
    </row>
    <row r="482" spans="23:23" x14ac:dyDescent="0.25">
      <c r="W482" s="12"/>
    </row>
    <row r="483" spans="23:23" x14ac:dyDescent="0.25">
      <c r="W483" s="12"/>
    </row>
    <row r="484" spans="23:23" x14ac:dyDescent="0.25">
      <c r="W484" s="12"/>
    </row>
    <row r="485" spans="23:23" x14ac:dyDescent="0.25">
      <c r="W485" s="12"/>
    </row>
    <row r="486" spans="23:23" x14ac:dyDescent="0.25">
      <c r="W486" s="12"/>
    </row>
    <row r="487" spans="23:23" x14ac:dyDescent="0.25">
      <c r="W487" s="12"/>
    </row>
    <row r="488" spans="23:23" x14ac:dyDescent="0.25">
      <c r="W488" s="12"/>
    </row>
    <row r="489" spans="23:23" x14ac:dyDescent="0.25">
      <c r="W489" s="12"/>
    </row>
    <row r="490" spans="23:23" x14ac:dyDescent="0.25">
      <c r="W490" s="12"/>
    </row>
    <row r="491" spans="23:23" x14ac:dyDescent="0.25">
      <c r="W491" s="12"/>
    </row>
    <row r="492" spans="23:23" x14ac:dyDescent="0.25">
      <c r="W492" s="12"/>
    </row>
    <row r="493" spans="23:23" x14ac:dyDescent="0.25">
      <c r="W493" s="12"/>
    </row>
    <row r="494" spans="23:23" x14ac:dyDescent="0.25">
      <c r="W494" s="12"/>
    </row>
    <row r="495" spans="23:23" x14ac:dyDescent="0.25">
      <c r="W495" s="12"/>
    </row>
    <row r="496" spans="23:23" x14ac:dyDescent="0.25">
      <c r="W496" s="12"/>
    </row>
    <row r="497" spans="23:23" x14ac:dyDescent="0.25">
      <c r="W497" s="12"/>
    </row>
    <row r="498" spans="23:23" x14ac:dyDescent="0.25">
      <c r="W498" s="12"/>
    </row>
    <row r="499" spans="23:23" x14ac:dyDescent="0.25">
      <c r="W499" s="12"/>
    </row>
    <row r="500" spans="23:23" x14ac:dyDescent="0.25">
      <c r="W500" s="12"/>
    </row>
    <row r="501" spans="23:23" x14ac:dyDescent="0.25">
      <c r="W501" s="12"/>
    </row>
    <row r="502" spans="23:23" x14ac:dyDescent="0.25">
      <c r="W502" s="12"/>
    </row>
    <row r="503" spans="23:23" x14ac:dyDescent="0.25">
      <c r="W503" s="12"/>
    </row>
    <row r="504" spans="23:23" x14ac:dyDescent="0.25">
      <c r="W504" s="12"/>
    </row>
    <row r="505" spans="23:23" x14ac:dyDescent="0.25">
      <c r="W505" s="12"/>
    </row>
    <row r="506" spans="23:23" x14ac:dyDescent="0.25">
      <c r="W506" s="12"/>
    </row>
    <row r="507" spans="23:23" x14ac:dyDescent="0.25">
      <c r="W507" s="12"/>
    </row>
    <row r="508" spans="23:23" x14ac:dyDescent="0.25">
      <c r="W508" s="12"/>
    </row>
    <row r="509" spans="23:23" x14ac:dyDescent="0.25">
      <c r="W509" s="12"/>
    </row>
    <row r="510" spans="23:23" x14ac:dyDescent="0.25">
      <c r="W510" s="12"/>
    </row>
    <row r="511" spans="23:23" x14ac:dyDescent="0.25">
      <c r="W511" s="12"/>
    </row>
    <row r="512" spans="23:23" x14ac:dyDescent="0.25">
      <c r="W512" s="12"/>
    </row>
    <row r="513" spans="23:23" x14ac:dyDescent="0.25">
      <c r="W513" s="12"/>
    </row>
    <row r="514" spans="23:23" x14ac:dyDescent="0.25">
      <c r="W514" s="12"/>
    </row>
    <row r="515" spans="23:23" x14ac:dyDescent="0.25">
      <c r="W515" s="12"/>
    </row>
    <row r="516" spans="23:23" x14ac:dyDescent="0.25">
      <c r="W516" s="12"/>
    </row>
    <row r="517" spans="23:23" x14ac:dyDescent="0.25">
      <c r="W517" s="12"/>
    </row>
    <row r="518" spans="23:23" x14ac:dyDescent="0.25">
      <c r="W518" s="12"/>
    </row>
    <row r="519" spans="23:23" x14ac:dyDescent="0.25">
      <c r="W519" s="12"/>
    </row>
    <row r="520" spans="23:23" x14ac:dyDescent="0.25">
      <c r="W520" s="12"/>
    </row>
    <row r="521" spans="23:23" x14ac:dyDescent="0.25">
      <c r="W521" s="12"/>
    </row>
    <row r="522" spans="23:23" x14ac:dyDescent="0.25">
      <c r="W522" s="12"/>
    </row>
    <row r="523" spans="23:23" x14ac:dyDescent="0.25">
      <c r="W523" s="12"/>
    </row>
    <row r="524" spans="23:23" x14ac:dyDescent="0.25">
      <c r="W524" s="12"/>
    </row>
    <row r="525" spans="23:23" x14ac:dyDescent="0.25">
      <c r="W525" s="12"/>
    </row>
    <row r="526" spans="23:23" x14ac:dyDescent="0.25">
      <c r="W526" s="12"/>
    </row>
    <row r="527" spans="23:23" x14ac:dyDescent="0.25">
      <c r="W527" s="12"/>
    </row>
    <row r="528" spans="23:23" x14ac:dyDescent="0.25">
      <c r="W528" s="12"/>
    </row>
    <row r="529" spans="23:23" x14ac:dyDescent="0.25">
      <c r="W529" s="12"/>
    </row>
    <row r="530" spans="23:23" x14ac:dyDescent="0.25">
      <c r="W530" s="12"/>
    </row>
    <row r="531" spans="23:23" x14ac:dyDescent="0.25">
      <c r="W531" s="12"/>
    </row>
    <row r="532" spans="23:23" x14ac:dyDescent="0.25">
      <c r="W532" s="12"/>
    </row>
    <row r="533" spans="23:23" x14ac:dyDescent="0.25">
      <c r="W533" s="12"/>
    </row>
    <row r="534" spans="23:23" x14ac:dyDescent="0.25">
      <c r="W534" s="12"/>
    </row>
    <row r="535" spans="23:23" x14ac:dyDescent="0.25">
      <c r="W535" s="12"/>
    </row>
    <row r="536" spans="23:23" x14ac:dyDescent="0.25">
      <c r="W536" s="12"/>
    </row>
    <row r="537" spans="23:23" x14ac:dyDescent="0.25">
      <c r="W537" s="12"/>
    </row>
    <row r="538" spans="23:23" x14ac:dyDescent="0.25">
      <c r="W538" s="12"/>
    </row>
    <row r="539" spans="23:23" x14ac:dyDescent="0.25">
      <c r="W539" s="12"/>
    </row>
    <row r="540" spans="23:23" x14ac:dyDescent="0.25">
      <c r="W540" s="12"/>
    </row>
    <row r="541" spans="23:23" x14ac:dyDescent="0.25">
      <c r="W541" s="12"/>
    </row>
    <row r="542" spans="23:23" x14ac:dyDescent="0.25">
      <c r="W542" s="12"/>
    </row>
    <row r="543" spans="23:23" x14ac:dyDescent="0.25">
      <c r="W543" s="12"/>
    </row>
    <row r="544" spans="23:23" x14ac:dyDescent="0.25">
      <c r="W544" s="12"/>
    </row>
    <row r="545" spans="23:23" x14ac:dyDescent="0.25">
      <c r="W545" s="12"/>
    </row>
    <row r="546" spans="23:23" x14ac:dyDescent="0.25">
      <c r="W546" s="12"/>
    </row>
    <row r="547" spans="23:23" x14ac:dyDescent="0.25">
      <c r="W547" s="12"/>
    </row>
    <row r="548" spans="23:23" x14ac:dyDescent="0.25">
      <c r="W548" s="12"/>
    </row>
    <row r="549" spans="23:23" x14ac:dyDescent="0.25">
      <c r="W549" s="12"/>
    </row>
    <row r="550" spans="23:23" x14ac:dyDescent="0.25">
      <c r="W550" s="12"/>
    </row>
    <row r="551" spans="23:23" x14ac:dyDescent="0.25">
      <c r="W551" s="12"/>
    </row>
    <row r="552" spans="23:23" x14ac:dyDescent="0.25">
      <c r="W552" s="12"/>
    </row>
    <row r="553" spans="23:23" x14ac:dyDescent="0.25">
      <c r="W553" s="12"/>
    </row>
    <row r="554" spans="23:23" x14ac:dyDescent="0.25">
      <c r="W554" s="12"/>
    </row>
    <row r="555" spans="23:23" x14ac:dyDescent="0.25">
      <c r="W555" s="12"/>
    </row>
    <row r="556" spans="23:23" x14ac:dyDescent="0.25">
      <c r="W556" s="12"/>
    </row>
    <row r="557" spans="23:23" x14ac:dyDescent="0.25">
      <c r="W557" s="12"/>
    </row>
    <row r="558" spans="23:23" x14ac:dyDescent="0.25">
      <c r="W558" s="12"/>
    </row>
    <row r="559" spans="23:23" x14ac:dyDescent="0.25">
      <c r="W559" s="12"/>
    </row>
    <row r="560" spans="23:23" x14ac:dyDescent="0.25">
      <c r="W560" s="12"/>
    </row>
    <row r="561" spans="23:23" x14ac:dyDescent="0.25">
      <c r="W561" s="12"/>
    </row>
    <row r="562" spans="23:23" x14ac:dyDescent="0.25">
      <c r="W562" s="12"/>
    </row>
    <row r="563" spans="23:23" x14ac:dyDescent="0.25">
      <c r="W563" s="12"/>
    </row>
    <row r="564" spans="23:23" x14ac:dyDescent="0.25">
      <c r="W564" s="12"/>
    </row>
    <row r="565" spans="23:23" x14ac:dyDescent="0.25">
      <c r="W565" s="12"/>
    </row>
    <row r="566" spans="23:23" x14ac:dyDescent="0.25">
      <c r="W566" s="12"/>
    </row>
    <row r="567" spans="23:23" x14ac:dyDescent="0.25">
      <c r="W567" s="12"/>
    </row>
    <row r="568" spans="23:23" x14ac:dyDescent="0.25">
      <c r="W568" s="12"/>
    </row>
    <row r="569" spans="23:23" x14ac:dyDescent="0.25">
      <c r="W569" s="12"/>
    </row>
    <row r="570" spans="23:23" x14ac:dyDescent="0.25">
      <c r="W570" s="12"/>
    </row>
    <row r="571" spans="23:23" x14ac:dyDescent="0.25">
      <c r="W571" s="12"/>
    </row>
    <row r="572" spans="23:23" x14ac:dyDescent="0.25">
      <c r="W572" s="12"/>
    </row>
    <row r="573" spans="23:23" x14ac:dyDescent="0.25">
      <c r="W573" s="12"/>
    </row>
    <row r="574" spans="23:23" x14ac:dyDescent="0.25">
      <c r="W574" s="12"/>
    </row>
    <row r="575" spans="23:23" x14ac:dyDescent="0.25">
      <c r="W575" s="12"/>
    </row>
    <row r="576" spans="23:23" x14ac:dyDescent="0.25">
      <c r="W576" s="12"/>
    </row>
    <row r="577" spans="23:23" x14ac:dyDescent="0.25">
      <c r="W577" s="12"/>
    </row>
    <row r="578" spans="23:23" x14ac:dyDescent="0.25">
      <c r="W578" s="12"/>
    </row>
    <row r="579" spans="23:23" x14ac:dyDescent="0.25">
      <c r="W579" s="12"/>
    </row>
    <row r="580" spans="23:23" x14ac:dyDescent="0.25">
      <c r="W580" s="12"/>
    </row>
    <row r="581" spans="23:23" x14ac:dyDescent="0.25">
      <c r="W581" s="12"/>
    </row>
    <row r="582" spans="23:23" x14ac:dyDescent="0.25">
      <c r="W582" s="12"/>
    </row>
    <row r="583" spans="23:23" x14ac:dyDescent="0.25">
      <c r="W583" s="12"/>
    </row>
    <row r="584" spans="23:23" x14ac:dyDescent="0.25">
      <c r="W584" s="12"/>
    </row>
    <row r="585" spans="23:23" x14ac:dyDescent="0.25">
      <c r="W585" s="12"/>
    </row>
    <row r="586" spans="23:23" x14ac:dyDescent="0.25">
      <c r="W586" s="12"/>
    </row>
    <row r="587" spans="23:23" x14ac:dyDescent="0.25">
      <c r="W587" s="12"/>
    </row>
    <row r="588" spans="23:23" x14ac:dyDescent="0.25">
      <c r="W588" s="12"/>
    </row>
    <row r="589" spans="23:23" x14ac:dyDescent="0.25">
      <c r="W589" s="12"/>
    </row>
    <row r="590" spans="23:23" x14ac:dyDescent="0.25">
      <c r="W590" s="12"/>
    </row>
    <row r="591" spans="23:23" x14ac:dyDescent="0.25">
      <c r="W591" s="12"/>
    </row>
    <row r="592" spans="23:23" x14ac:dyDescent="0.25">
      <c r="W592" s="12"/>
    </row>
    <row r="593" spans="23:23" x14ac:dyDescent="0.25">
      <c r="W593" s="12"/>
    </row>
    <row r="594" spans="23:23" x14ac:dyDescent="0.25">
      <c r="W594" s="12"/>
    </row>
    <row r="595" spans="23:23" x14ac:dyDescent="0.25">
      <c r="W595" s="12"/>
    </row>
    <row r="596" spans="23:23" x14ac:dyDescent="0.25">
      <c r="W596" s="12"/>
    </row>
    <row r="597" spans="23:23" x14ac:dyDescent="0.25">
      <c r="W597" s="12"/>
    </row>
    <row r="598" spans="23:23" x14ac:dyDescent="0.25">
      <c r="W598" s="12"/>
    </row>
    <row r="599" spans="23:23" x14ac:dyDescent="0.25">
      <c r="W599" s="12"/>
    </row>
    <row r="600" spans="23:23" x14ac:dyDescent="0.25">
      <c r="W600" s="12"/>
    </row>
    <row r="601" spans="23:23" x14ac:dyDescent="0.25">
      <c r="W601" s="12"/>
    </row>
    <row r="602" spans="23:23" x14ac:dyDescent="0.25">
      <c r="W602" s="12"/>
    </row>
    <row r="603" spans="23:23" x14ac:dyDescent="0.25">
      <c r="W603" s="12"/>
    </row>
    <row r="604" spans="23:23" x14ac:dyDescent="0.25">
      <c r="W604" s="12"/>
    </row>
    <row r="605" spans="23:23" x14ac:dyDescent="0.25">
      <c r="W605" s="12"/>
    </row>
    <row r="606" spans="23:23" x14ac:dyDescent="0.25">
      <c r="W606" s="12"/>
    </row>
    <row r="607" spans="23:23" x14ac:dyDescent="0.25">
      <c r="W607" s="12"/>
    </row>
    <row r="608" spans="23:23" x14ac:dyDescent="0.25">
      <c r="W608" s="12"/>
    </row>
    <row r="609" spans="23:23" x14ac:dyDescent="0.25">
      <c r="W609" s="12"/>
    </row>
    <row r="610" spans="23:23" x14ac:dyDescent="0.25">
      <c r="W610" s="12"/>
    </row>
    <row r="611" spans="23:23" x14ac:dyDescent="0.25">
      <c r="W611" s="12"/>
    </row>
    <row r="612" spans="23:23" x14ac:dyDescent="0.25">
      <c r="W612" s="12"/>
    </row>
    <row r="613" spans="23:23" x14ac:dyDescent="0.25">
      <c r="W613" s="12"/>
    </row>
    <row r="614" spans="23:23" x14ac:dyDescent="0.25">
      <c r="W614" s="12"/>
    </row>
    <row r="615" spans="23:23" x14ac:dyDescent="0.25">
      <c r="W615" s="12"/>
    </row>
    <row r="616" spans="23:23" x14ac:dyDescent="0.25">
      <c r="W616" s="12"/>
    </row>
    <row r="617" spans="23:23" x14ac:dyDescent="0.25">
      <c r="W617" s="12"/>
    </row>
    <row r="618" spans="23:23" x14ac:dyDescent="0.25">
      <c r="W618" s="12"/>
    </row>
    <row r="619" spans="23:23" x14ac:dyDescent="0.25">
      <c r="W619" s="12"/>
    </row>
    <row r="620" spans="23:23" x14ac:dyDescent="0.25">
      <c r="W620" s="12"/>
    </row>
    <row r="621" spans="23:23" x14ac:dyDescent="0.25">
      <c r="W621" s="12"/>
    </row>
    <row r="622" spans="23:23" x14ac:dyDescent="0.25">
      <c r="W622" s="12"/>
    </row>
    <row r="623" spans="23:23" x14ac:dyDescent="0.25">
      <c r="W623" s="12"/>
    </row>
    <row r="624" spans="23:23" x14ac:dyDescent="0.25">
      <c r="W624" s="12"/>
    </row>
    <row r="625" spans="23:23" x14ac:dyDescent="0.25">
      <c r="W625" s="12"/>
    </row>
    <row r="626" spans="23:23" x14ac:dyDescent="0.25">
      <c r="W626" s="12"/>
    </row>
    <row r="627" spans="23:23" x14ac:dyDescent="0.25">
      <c r="W627" s="12"/>
    </row>
    <row r="628" spans="23:23" x14ac:dyDescent="0.25">
      <c r="W628" s="12"/>
    </row>
    <row r="629" spans="23:23" x14ac:dyDescent="0.25">
      <c r="W629" s="12"/>
    </row>
    <row r="630" spans="23:23" x14ac:dyDescent="0.25">
      <c r="W630" s="12"/>
    </row>
    <row r="631" spans="23:23" x14ac:dyDescent="0.25">
      <c r="W631" s="12"/>
    </row>
    <row r="632" spans="23:23" x14ac:dyDescent="0.25">
      <c r="W632" s="12"/>
    </row>
    <row r="633" spans="23:23" x14ac:dyDescent="0.25">
      <c r="W633" s="12"/>
    </row>
    <row r="634" spans="23:23" x14ac:dyDescent="0.25">
      <c r="W634" s="12"/>
    </row>
    <row r="635" spans="23:23" x14ac:dyDescent="0.25">
      <c r="W635" s="12"/>
    </row>
    <row r="636" spans="23:23" x14ac:dyDescent="0.25">
      <c r="W636" s="12"/>
    </row>
    <row r="637" spans="23:23" x14ac:dyDescent="0.25">
      <c r="W637" s="12"/>
    </row>
    <row r="638" spans="23:23" x14ac:dyDescent="0.25">
      <c r="W638" s="12"/>
    </row>
    <row r="639" spans="23:23" x14ac:dyDescent="0.25">
      <c r="W639" s="12"/>
    </row>
    <row r="640" spans="23:23" x14ac:dyDescent="0.25">
      <c r="W640" s="12"/>
    </row>
    <row r="641" spans="23:23" x14ac:dyDescent="0.25">
      <c r="W641" s="12"/>
    </row>
    <row r="642" spans="23:23" x14ac:dyDescent="0.25">
      <c r="W642" s="12"/>
    </row>
    <row r="643" spans="23:23" x14ac:dyDescent="0.25">
      <c r="W643" s="12"/>
    </row>
    <row r="644" spans="23:23" x14ac:dyDescent="0.25">
      <c r="W644" s="12"/>
    </row>
    <row r="645" spans="23:23" x14ac:dyDescent="0.25">
      <c r="W645" s="12"/>
    </row>
    <row r="646" spans="23:23" x14ac:dyDescent="0.25">
      <c r="W646" s="12"/>
    </row>
    <row r="647" spans="23:23" x14ac:dyDescent="0.25">
      <c r="W647" s="12"/>
    </row>
    <row r="648" spans="23:23" x14ac:dyDescent="0.25">
      <c r="W648" s="12"/>
    </row>
    <row r="649" spans="23:23" x14ac:dyDescent="0.25">
      <c r="W649" s="12"/>
    </row>
    <row r="650" spans="23:23" x14ac:dyDescent="0.25">
      <c r="W650" s="12"/>
    </row>
    <row r="651" spans="23:23" x14ac:dyDescent="0.25">
      <c r="W651" s="12"/>
    </row>
    <row r="652" spans="23:23" x14ac:dyDescent="0.25">
      <c r="W652" s="12"/>
    </row>
    <row r="653" spans="23:23" x14ac:dyDescent="0.25">
      <c r="W653" s="12"/>
    </row>
    <row r="654" spans="23:23" x14ac:dyDescent="0.25">
      <c r="W654" s="12"/>
    </row>
    <row r="655" spans="23:23" x14ac:dyDescent="0.25">
      <c r="W655" s="12"/>
    </row>
    <row r="656" spans="23:23" x14ac:dyDescent="0.25">
      <c r="W656" s="12"/>
    </row>
    <row r="657" spans="23:23" x14ac:dyDescent="0.25">
      <c r="W657" s="12"/>
    </row>
    <row r="658" spans="23:23" x14ac:dyDescent="0.25">
      <c r="W658" s="12"/>
    </row>
    <row r="659" spans="23:23" x14ac:dyDescent="0.25">
      <c r="W659" s="12"/>
    </row>
    <row r="660" spans="23:23" x14ac:dyDescent="0.25">
      <c r="W660" s="12"/>
    </row>
    <row r="661" spans="23:23" x14ac:dyDescent="0.25">
      <c r="W661" s="12"/>
    </row>
    <row r="662" spans="23:23" x14ac:dyDescent="0.25">
      <c r="W662" s="12"/>
    </row>
    <row r="663" spans="23:23" x14ac:dyDescent="0.25">
      <c r="W663" s="12"/>
    </row>
    <row r="664" spans="23:23" x14ac:dyDescent="0.25">
      <c r="W664" s="12"/>
    </row>
    <row r="665" spans="23:23" x14ac:dyDescent="0.25">
      <c r="W665" s="12"/>
    </row>
    <row r="666" spans="23:23" x14ac:dyDescent="0.25">
      <c r="W666" s="12"/>
    </row>
    <row r="667" spans="23:23" x14ac:dyDescent="0.25">
      <c r="W667" s="12"/>
    </row>
    <row r="668" spans="23:23" x14ac:dyDescent="0.25">
      <c r="W668" s="12"/>
    </row>
    <row r="669" spans="23:23" x14ac:dyDescent="0.25">
      <c r="W669" s="12"/>
    </row>
    <row r="670" spans="23:23" x14ac:dyDescent="0.25">
      <c r="W670" s="12"/>
    </row>
    <row r="671" spans="23:23" x14ac:dyDescent="0.25">
      <c r="W671" s="12"/>
    </row>
    <row r="672" spans="23:23" x14ac:dyDescent="0.25">
      <c r="W672" s="12"/>
    </row>
    <row r="673" spans="23:23" x14ac:dyDescent="0.25">
      <c r="W673" s="12"/>
    </row>
    <row r="674" spans="23:23" x14ac:dyDescent="0.25">
      <c r="W674" s="12"/>
    </row>
    <row r="675" spans="23:23" x14ac:dyDescent="0.25">
      <c r="W675" s="12"/>
    </row>
    <row r="676" spans="23:23" x14ac:dyDescent="0.25">
      <c r="W676" s="12"/>
    </row>
    <row r="677" spans="23:23" x14ac:dyDescent="0.25">
      <c r="W677" s="12"/>
    </row>
    <row r="678" spans="23:23" x14ac:dyDescent="0.25">
      <c r="W678" s="12"/>
    </row>
    <row r="679" spans="23:23" x14ac:dyDescent="0.25">
      <c r="W679" s="12"/>
    </row>
    <row r="680" spans="23:23" x14ac:dyDescent="0.25">
      <c r="W680" s="12"/>
    </row>
    <row r="681" spans="23:23" x14ac:dyDescent="0.25">
      <c r="W681" s="12"/>
    </row>
    <row r="682" spans="23:23" x14ac:dyDescent="0.25">
      <c r="W682" s="12"/>
    </row>
    <row r="683" spans="23:23" x14ac:dyDescent="0.25">
      <c r="W683" s="12"/>
    </row>
    <row r="684" spans="23:23" x14ac:dyDescent="0.25">
      <c r="W684" s="12"/>
    </row>
    <row r="685" spans="23:23" x14ac:dyDescent="0.25">
      <c r="W685" s="12"/>
    </row>
    <row r="686" spans="23:23" x14ac:dyDescent="0.25">
      <c r="W686" s="12"/>
    </row>
    <row r="687" spans="23:23" x14ac:dyDescent="0.25">
      <c r="W687" s="12"/>
    </row>
    <row r="688" spans="23:23" x14ac:dyDescent="0.25">
      <c r="W688" s="12"/>
    </row>
    <row r="689" spans="23:23" x14ac:dyDescent="0.25">
      <c r="W689" s="12"/>
    </row>
    <row r="690" spans="23:23" x14ac:dyDescent="0.25">
      <c r="W690" s="12"/>
    </row>
    <row r="691" spans="23:23" x14ac:dyDescent="0.25">
      <c r="W691" s="12"/>
    </row>
    <row r="692" spans="23:23" x14ac:dyDescent="0.25">
      <c r="W692" s="12"/>
    </row>
    <row r="693" spans="23:23" x14ac:dyDescent="0.25">
      <c r="W693" s="12"/>
    </row>
    <row r="694" spans="23:23" x14ac:dyDescent="0.25">
      <c r="W694" s="12"/>
    </row>
    <row r="695" spans="23:23" x14ac:dyDescent="0.25">
      <c r="W695" s="12"/>
    </row>
    <row r="696" spans="23:23" x14ac:dyDescent="0.25">
      <c r="W696" s="12"/>
    </row>
    <row r="697" spans="23:23" x14ac:dyDescent="0.25">
      <c r="W697" s="12"/>
    </row>
    <row r="698" spans="23:23" x14ac:dyDescent="0.25">
      <c r="W698" s="12"/>
    </row>
    <row r="699" spans="23:23" x14ac:dyDescent="0.25">
      <c r="W699" s="12"/>
    </row>
    <row r="700" spans="23:23" x14ac:dyDescent="0.25">
      <c r="W700" s="12"/>
    </row>
    <row r="701" spans="23:23" x14ac:dyDescent="0.25">
      <c r="W701" s="12"/>
    </row>
    <row r="702" spans="23:23" x14ac:dyDescent="0.25">
      <c r="W702" s="12"/>
    </row>
    <row r="703" spans="23:23" x14ac:dyDescent="0.25">
      <c r="W703" s="12"/>
    </row>
    <row r="704" spans="23:23" x14ac:dyDescent="0.25">
      <c r="W704" s="12"/>
    </row>
    <row r="705" spans="23:23" x14ac:dyDescent="0.25">
      <c r="W705" s="12"/>
    </row>
    <row r="706" spans="23:23" x14ac:dyDescent="0.25">
      <c r="W706" s="12"/>
    </row>
    <row r="707" spans="23:23" x14ac:dyDescent="0.25">
      <c r="W707" s="12"/>
    </row>
    <row r="708" spans="23:23" x14ac:dyDescent="0.25">
      <c r="W708" s="12"/>
    </row>
    <row r="709" spans="23:23" x14ac:dyDescent="0.25">
      <c r="W709" s="12"/>
    </row>
    <row r="710" spans="23:23" x14ac:dyDescent="0.25">
      <c r="W710" s="12"/>
    </row>
    <row r="711" spans="23:23" x14ac:dyDescent="0.25">
      <c r="W711" s="12"/>
    </row>
    <row r="712" spans="23:23" x14ac:dyDescent="0.25">
      <c r="W712" s="12"/>
    </row>
    <row r="713" spans="23:23" x14ac:dyDescent="0.25">
      <c r="W713" s="12"/>
    </row>
    <row r="714" spans="23:23" x14ac:dyDescent="0.25">
      <c r="W714" s="12"/>
    </row>
    <row r="715" spans="23:23" x14ac:dyDescent="0.25">
      <c r="W715" s="12"/>
    </row>
    <row r="716" spans="23:23" x14ac:dyDescent="0.25">
      <c r="W716" s="12"/>
    </row>
    <row r="717" spans="23:23" x14ac:dyDescent="0.25">
      <c r="W717" s="12"/>
    </row>
    <row r="718" spans="23:23" x14ac:dyDescent="0.25">
      <c r="W718" s="12"/>
    </row>
    <row r="719" spans="23:23" x14ac:dyDescent="0.25">
      <c r="W719" s="12"/>
    </row>
    <row r="720" spans="23:23" x14ac:dyDescent="0.25">
      <c r="W720" s="12"/>
    </row>
    <row r="721" spans="23:23" x14ac:dyDescent="0.25">
      <c r="W721" s="12"/>
    </row>
    <row r="722" spans="23:23" x14ac:dyDescent="0.25">
      <c r="W722" s="12"/>
    </row>
    <row r="723" spans="23:23" x14ac:dyDescent="0.25">
      <c r="W723" s="12"/>
    </row>
    <row r="724" spans="23:23" x14ac:dyDescent="0.25">
      <c r="W724" s="12"/>
    </row>
    <row r="725" spans="23:23" x14ac:dyDescent="0.25">
      <c r="W725" s="12"/>
    </row>
    <row r="726" spans="23:23" x14ac:dyDescent="0.25">
      <c r="W726" s="12"/>
    </row>
    <row r="727" spans="23:23" x14ac:dyDescent="0.25">
      <c r="W727" s="12"/>
    </row>
    <row r="728" spans="23:23" x14ac:dyDescent="0.25">
      <c r="W728" s="12"/>
    </row>
    <row r="729" spans="23:23" x14ac:dyDescent="0.25">
      <c r="W729" s="12"/>
    </row>
    <row r="730" spans="23:23" x14ac:dyDescent="0.25">
      <c r="W730" s="12"/>
    </row>
    <row r="731" spans="23:23" x14ac:dyDescent="0.25">
      <c r="W731" s="12"/>
    </row>
    <row r="732" spans="23:23" x14ac:dyDescent="0.25">
      <c r="W732" s="12"/>
    </row>
    <row r="733" spans="23:23" x14ac:dyDescent="0.25">
      <c r="W733" s="12"/>
    </row>
    <row r="734" spans="23:23" x14ac:dyDescent="0.25">
      <c r="W734" s="12"/>
    </row>
    <row r="735" spans="23:23" x14ac:dyDescent="0.25">
      <c r="W735" s="12"/>
    </row>
    <row r="736" spans="23:23" x14ac:dyDescent="0.25">
      <c r="W736" s="12"/>
    </row>
    <row r="737" spans="23:23" x14ac:dyDescent="0.25">
      <c r="W737" s="12"/>
    </row>
    <row r="738" spans="23:23" x14ac:dyDescent="0.25">
      <c r="W738" s="12"/>
    </row>
    <row r="739" spans="23:23" x14ac:dyDescent="0.25">
      <c r="W739" s="12"/>
    </row>
    <row r="740" spans="23:23" x14ac:dyDescent="0.25">
      <c r="W740" s="12"/>
    </row>
    <row r="741" spans="23:23" x14ac:dyDescent="0.25">
      <c r="W741" s="12"/>
    </row>
    <row r="742" spans="23:23" x14ac:dyDescent="0.25">
      <c r="W742" s="12"/>
    </row>
    <row r="743" spans="23:23" x14ac:dyDescent="0.25">
      <c r="W743" s="12"/>
    </row>
    <row r="744" spans="23:23" x14ac:dyDescent="0.25">
      <c r="W744" s="12"/>
    </row>
    <row r="745" spans="23:23" x14ac:dyDescent="0.25">
      <c r="W745" s="12"/>
    </row>
    <row r="746" spans="23:23" x14ac:dyDescent="0.25">
      <c r="W746" s="12"/>
    </row>
    <row r="747" spans="23:23" x14ac:dyDescent="0.25">
      <c r="W747" s="12"/>
    </row>
    <row r="748" spans="23:23" x14ac:dyDescent="0.25">
      <c r="W748" s="12"/>
    </row>
    <row r="749" spans="23:23" x14ac:dyDescent="0.25">
      <c r="W749" s="12"/>
    </row>
    <row r="750" spans="23:23" x14ac:dyDescent="0.25">
      <c r="W750" s="12"/>
    </row>
    <row r="751" spans="23:23" x14ac:dyDescent="0.25">
      <c r="W751" s="12"/>
    </row>
    <row r="752" spans="23:23" x14ac:dyDescent="0.25">
      <c r="W752" s="12"/>
    </row>
    <row r="753" spans="23:23" x14ac:dyDescent="0.25">
      <c r="W753" s="12"/>
    </row>
    <row r="754" spans="23:23" x14ac:dyDescent="0.25">
      <c r="W754" s="12"/>
    </row>
    <row r="755" spans="23:23" x14ac:dyDescent="0.25">
      <c r="W755" s="12"/>
    </row>
    <row r="756" spans="23:23" x14ac:dyDescent="0.25">
      <c r="W756" s="12"/>
    </row>
    <row r="757" spans="23:23" x14ac:dyDescent="0.25">
      <c r="W757" s="12"/>
    </row>
    <row r="758" spans="23:23" x14ac:dyDescent="0.25">
      <c r="W758" s="12"/>
    </row>
    <row r="759" spans="23:23" x14ac:dyDescent="0.25">
      <c r="W759" s="12"/>
    </row>
    <row r="760" spans="23:23" x14ac:dyDescent="0.25">
      <c r="W760" s="12"/>
    </row>
    <row r="761" spans="23:23" x14ac:dyDescent="0.25">
      <c r="W761" s="12"/>
    </row>
    <row r="762" spans="23:23" x14ac:dyDescent="0.25">
      <c r="W762" s="12"/>
    </row>
    <row r="763" spans="23:23" x14ac:dyDescent="0.25">
      <c r="W763" s="12"/>
    </row>
    <row r="764" spans="23:23" x14ac:dyDescent="0.25">
      <c r="W764" s="12"/>
    </row>
    <row r="765" spans="23:23" x14ac:dyDescent="0.25">
      <c r="W765" s="12"/>
    </row>
    <row r="766" spans="23:23" x14ac:dyDescent="0.25">
      <c r="W766" s="12"/>
    </row>
    <row r="767" spans="23:23" x14ac:dyDescent="0.25">
      <c r="W767" s="12"/>
    </row>
    <row r="768" spans="23:23" x14ac:dyDescent="0.25">
      <c r="W768" s="12"/>
    </row>
    <row r="769" spans="23:23" x14ac:dyDescent="0.25">
      <c r="W769" s="12"/>
    </row>
    <row r="770" spans="23:23" x14ac:dyDescent="0.25">
      <c r="W770" s="12"/>
    </row>
    <row r="771" spans="23:23" x14ac:dyDescent="0.25">
      <c r="W771" s="12"/>
    </row>
    <row r="772" spans="23:23" x14ac:dyDescent="0.25">
      <c r="W772" s="12"/>
    </row>
    <row r="773" spans="23:23" x14ac:dyDescent="0.25">
      <c r="W773" s="12"/>
    </row>
    <row r="774" spans="23:23" x14ac:dyDescent="0.25">
      <c r="W774" s="12"/>
    </row>
    <row r="775" spans="23:23" x14ac:dyDescent="0.25">
      <c r="W775" s="12"/>
    </row>
    <row r="776" spans="23:23" x14ac:dyDescent="0.25">
      <c r="W776" s="12"/>
    </row>
    <row r="777" spans="23:23" x14ac:dyDescent="0.25">
      <c r="W777" s="12"/>
    </row>
    <row r="778" spans="23:23" x14ac:dyDescent="0.25">
      <c r="W778" s="12"/>
    </row>
    <row r="779" spans="23:23" x14ac:dyDescent="0.25">
      <c r="W779" s="12"/>
    </row>
    <row r="780" spans="23:23" x14ac:dyDescent="0.25">
      <c r="W780" s="12"/>
    </row>
    <row r="781" spans="23:23" x14ac:dyDescent="0.25">
      <c r="W781" s="12"/>
    </row>
    <row r="782" spans="23:23" x14ac:dyDescent="0.25">
      <c r="W782" s="12"/>
    </row>
    <row r="783" spans="23:23" x14ac:dyDescent="0.25">
      <c r="W783" s="12"/>
    </row>
    <row r="784" spans="23:23" x14ac:dyDescent="0.25">
      <c r="W784" s="12"/>
    </row>
    <row r="785" spans="23:23" x14ac:dyDescent="0.25">
      <c r="W785" s="12"/>
    </row>
    <row r="786" spans="23:23" x14ac:dyDescent="0.25">
      <c r="W786" s="12"/>
    </row>
    <row r="787" spans="23:23" x14ac:dyDescent="0.25">
      <c r="W787" s="12"/>
    </row>
    <row r="788" spans="23:23" x14ac:dyDescent="0.25">
      <c r="W788" s="12"/>
    </row>
    <row r="789" spans="23:23" x14ac:dyDescent="0.25">
      <c r="W789" s="12"/>
    </row>
    <row r="790" spans="23:23" x14ac:dyDescent="0.25">
      <c r="W790" s="12"/>
    </row>
    <row r="791" spans="23:23" x14ac:dyDescent="0.25">
      <c r="W791" s="12"/>
    </row>
    <row r="792" spans="23:23" x14ac:dyDescent="0.25">
      <c r="W792" s="12"/>
    </row>
    <row r="793" spans="23:23" x14ac:dyDescent="0.25">
      <c r="W793" s="12"/>
    </row>
    <row r="794" spans="23:23" x14ac:dyDescent="0.25">
      <c r="W794" s="12"/>
    </row>
    <row r="795" spans="23:23" x14ac:dyDescent="0.25">
      <c r="W795" s="12"/>
    </row>
    <row r="796" spans="23:23" x14ac:dyDescent="0.25">
      <c r="W796" s="12"/>
    </row>
    <row r="797" spans="23:23" x14ac:dyDescent="0.25">
      <c r="W797" s="12"/>
    </row>
    <row r="798" spans="23:23" x14ac:dyDescent="0.25">
      <c r="W798" s="12"/>
    </row>
    <row r="799" spans="23:23" x14ac:dyDescent="0.25">
      <c r="W799" s="12"/>
    </row>
    <row r="800" spans="23:23" x14ac:dyDescent="0.25">
      <c r="W800" s="12"/>
    </row>
    <row r="801" spans="23:23" x14ac:dyDescent="0.25">
      <c r="W801" s="12"/>
    </row>
    <row r="802" spans="23:23" x14ac:dyDescent="0.25">
      <c r="W802" s="12"/>
    </row>
    <row r="803" spans="23:23" x14ac:dyDescent="0.25">
      <c r="W803" s="12"/>
    </row>
    <row r="804" spans="23:23" x14ac:dyDescent="0.25">
      <c r="W804" s="12"/>
    </row>
    <row r="805" spans="23:23" x14ac:dyDescent="0.25">
      <c r="W805" s="12"/>
    </row>
    <row r="806" spans="23:23" x14ac:dyDescent="0.25">
      <c r="W806" s="12"/>
    </row>
    <row r="807" spans="23:23" x14ac:dyDescent="0.25">
      <c r="W807" s="12"/>
    </row>
    <row r="808" spans="23:23" x14ac:dyDescent="0.25">
      <c r="W808" s="12"/>
    </row>
    <row r="809" spans="23:23" x14ac:dyDescent="0.25">
      <c r="W809" s="12"/>
    </row>
    <row r="810" spans="23:23" x14ac:dyDescent="0.25">
      <c r="W810" s="12"/>
    </row>
    <row r="811" spans="23:23" x14ac:dyDescent="0.25">
      <c r="W811" s="12"/>
    </row>
    <row r="812" spans="23:23" x14ac:dyDescent="0.25">
      <c r="W812" s="12"/>
    </row>
    <row r="813" spans="23:23" x14ac:dyDescent="0.25">
      <c r="W813" s="12"/>
    </row>
    <row r="814" spans="23:23" x14ac:dyDescent="0.25">
      <c r="W814" s="12"/>
    </row>
    <row r="815" spans="23:23" x14ac:dyDescent="0.25">
      <c r="W815" s="12"/>
    </row>
    <row r="816" spans="23:23" x14ac:dyDescent="0.25">
      <c r="W816" s="12"/>
    </row>
    <row r="817" spans="23:23" x14ac:dyDescent="0.25">
      <c r="W817" s="12"/>
    </row>
    <row r="818" spans="23:23" x14ac:dyDescent="0.25">
      <c r="W818" s="12"/>
    </row>
    <row r="819" spans="23:23" x14ac:dyDescent="0.25">
      <c r="W819" s="12"/>
    </row>
    <row r="820" spans="23:23" x14ac:dyDescent="0.25">
      <c r="W820" s="12"/>
    </row>
    <row r="821" spans="23:23" x14ac:dyDescent="0.25">
      <c r="W821" s="12"/>
    </row>
    <row r="822" spans="23:23" x14ac:dyDescent="0.25">
      <c r="W822" s="12"/>
    </row>
    <row r="823" spans="23:23" x14ac:dyDescent="0.25">
      <c r="W823" s="12"/>
    </row>
    <row r="824" spans="23:23" x14ac:dyDescent="0.25">
      <c r="W824" s="12"/>
    </row>
    <row r="825" spans="23:23" x14ac:dyDescent="0.25">
      <c r="W825" s="12"/>
    </row>
    <row r="826" spans="23:23" x14ac:dyDescent="0.25">
      <c r="W826" s="12"/>
    </row>
    <row r="827" spans="23:23" x14ac:dyDescent="0.25">
      <c r="W827" s="12"/>
    </row>
    <row r="828" spans="23:23" x14ac:dyDescent="0.25">
      <c r="W828" s="12"/>
    </row>
    <row r="829" spans="23:23" x14ac:dyDescent="0.25">
      <c r="W829" s="12"/>
    </row>
    <row r="830" spans="23:23" x14ac:dyDescent="0.25">
      <c r="W830" s="12"/>
    </row>
    <row r="831" spans="23:23" x14ac:dyDescent="0.25">
      <c r="W831" s="12"/>
    </row>
    <row r="832" spans="23:23" x14ac:dyDescent="0.25">
      <c r="W832" s="12"/>
    </row>
    <row r="833" spans="23:23" x14ac:dyDescent="0.25">
      <c r="W833" s="12"/>
    </row>
    <row r="834" spans="23:23" x14ac:dyDescent="0.25">
      <c r="W834" s="12"/>
    </row>
    <row r="835" spans="23:23" x14ac:dyDescent="0.25">
      <c r="W835" s="12"/>
    </row>
    <row r="836" spans="23:23" x14ac:dyDescent="0.25">
      <c r="W836" s="12"/>
    </row>
    <row r="837" spans="23:23" x14ac:dyDescent="0.25">
      <c r="W837" s="12"/>
    </row>
    <row r="838" spans="23:23" x14ac:dyDescent="0.25">
      <c r="W838" s="12"/>
    </row>
    <row r="839" spans="23:23" x14ac:dyDescent="0.25">
      <c r="W839" s="12"/>
    </row>
    <row r="840" spans="23:23" x14ac:dyDescent="0.25">
      <c r="W840" s="12"/>
    </row>
    <row r="841" spans="23:23" x14ac:dyDescent="0.25">
      <c r="W841" s="12"/>
    </row>
    <row r="842" spans="23:23" x14ac:dyDescent="0.25">
      <c r="W842" s="12"/>
    </row>
    <row r="843" spans="23:23" x14ac:dyDescent="0.25">
      <c r="W843" s="12"/>
    </row>
    <row r="844" spans="23:23" x14ac:dyDescent="0.25">
      <c r="W844" s="12"/>
    </row>
    <row r="845" spans="23:23" x14ac:dyDescent="0.25">
      <c r="W845" s="12"/>
    </row>
    <row r="846" spans="23:23" x14ac:dyDescent="0.25">
      <c r="W846" s="12"/>
    </row>
    <row r="847" spans="23:23" x14ac:dyDescent="0.25">
      <c r="W847" s="12"/>
    </row>
    <row r="848" spans="23:23" x14ac:dyDescent="0.25">
      <c r="W848" s="12"/>
    </row>
    <row r="849" spans="23:23" x14ac:dyDescent="0.25">
      <c r="W849" s="12"/>
    </row>
    <row r="850" spans="23:23" x14ac:dyDescent="0.25">
      <c r="W850" s="12"/>
    </row>
    <row r="851" spans="23:23" x14ac:dyDescent="0.25">
      <c r="W851" s="12"/>
    </row>
    <row r="852" spans="23:23" x14ac:dyDescent="0.25">
      <c r="W852" s="12"/>
    </row>
    <row r="853" spans="23:23" x14ac:dyDescent="0.25">
      <c r="W853" s="12"/>
    </row>
    <row r="854" spans="23:23" x14ac:dyDescent="0.25">
      <c r="W854" s="12"/>
    </row>
    <row r="855" spans="23:23" x14ac:dyDescent="0.25">
      <c r="W855" s="12"/>
    </row>
    <row r="856" spans="23:23" x14ac:dyDescent="0.25">
      <c r="W856" s="12"/>
    </row>
    <row r="857" spans="23:23" x14ac:dyDescent="0.25">
      <c r="W857" s="12"/>
    </row>
    <row r="858" spans="23:23" x14ac:dyDescent="0.25">
      <c r="W858" s="12"/>
    </row>
    <row r="859" spans="23:23" x14ac:dyDescent="0.25">
      <c r="W859" s="12"/>
    </row>
    <row r="860" spans="23:23" x14ac:dyDescent="0.25">
      <c r="W860" s="12"/>
    </row>
    <row r="861" spans="23:23" x14ac:dyDescent="0.25">
      <c r="W861" s="12"/>
    </row>
    <row r="862" spans="23:23" x14ac:dyDescent="0.25">
      <c r="W862" s="12"/>
    </row>
    <row r="863" spans="23:23" x14ac:dyDescent="0.25">
      <c r="W863" s="12"/>
    </row>
    <row r="864" spans="23:23" x14ac:dyDescent="0.25">
      <c r="W864" s="12"/>
    </row>
    <row r="865" spans="23:23" x14ac:dyDescent="0.25">
      <c r="W865" s="12"/>
    </row>
    <row r="866" spans="23:23" x14ac:dyDescent="0.25">
      <c r="W866" s="12"/>
    </row>
    <row r="867" spans="23:23" x14ac:dyDescent="0.25">
      <c r="W867" s="12"/>
    </row>
    <row r="868" spans="23:23" x14ac:dyDescent="0.25">
      <c r="W868" s="12"/>
    </row>
    <row r="869" spans="23:23" x14ac:dyDescent="0.25">
      <c r="W869" s="12"/>
    </row>
    <row r="870" spans="23:23" x14ac:dyDescent="0.25">
      <c r="W870" s="12"/>
    </row>
    <row r="871" spans="23:23" x14ac:dyDescent="0.25">
      <c r="W871" s="12"/>
    </row>
    <row r="872" spans="23:23" x14ac:dyDescent="0.25">
      <c r="W872" s="12"/>
    </row>
    <row r="873" spans="23:23" x14ac:dyDescent="0.25">
      <c r="W873" s="12"/>
    </row>
    <row r="874" spans="23:23" x14ac:dyDescent="0.25">
      <c r="W874" s="12"/>
    </row>
    <row r="875" spans="23:23" x14ac:dyDescent="0.25">
      <c r="W875" s="12"/>
    </row>
    <row r="876" spans="23:23" x14ac:dyDescent="0.25">
      <c r="W876" s="12"/>
    </row>
    <row r="877" spans="23:23" x14ac:dyDescent="0.25">
      <c r="W877" s="12"/>
    </row>
    <row r="878" spans="23:23" x14ac:dyDescent="0.25">
      <c r="W878" s="12"/>
    </row>
    <row r="879" spans="23:23" x14ac:dyDescent="0.25">
      <c r="W879" s="12"/>
    </row>
    <row r="880" spans="23:23" x14ac:dyDescent="0.25">
      <c r="W880" s="12"/>
    </row>
    <row r="881" spans="23:23" x14ac:dyDescent="0.25">
      <c r="W881" s="12"/>
    </row>
    <row r="882" spans="23:23" x14ac:dyDescent="0.25">
      <c r="W882" s="12"/>
    </row>
  </sheetData>
  <autoFilter ref="A30:X52" xr:uid="{00000000-0001-0000-0E00-000000000000}">
    <filterColumn colId="14" showButton="0"/>
    <filterColumn colId="15" showButton="0"/>
    <filterColumn colId="16" showButton="0"/>
  </autoFilter>
  <mergeCells count="15">
    <mergeCell ref="O30:R30"/>
    <mergeCell ref="A29:G29"/>
    <mergeCell ref="H29:N29"/>
    <mergeCell ref="A17:C20"/>
    <mergeCell ref="D17:W20"/>
    <mergeCell ref="A22:C22"/>
    <mergeCell ref="E22:F22"/>
    <mergeCell ref="H22:J22"/>
    <mergeCell ref="A23:C23"/>
    <mergeCell ref="H23:I23"/>
    <mergeCell ref="H24:I24"/>
    <mergeCell ref="H25:I25"/>
    <mergeCell ref="H26:I26"/>
    <mergeCell ref="O29:S29"/>
    <mergeCell ref="T29:X29"/>
  </mergeCells>
  <conditionalFormatting sqref="W31:W52">
    <cfRule type="containsText" dxfId="2" priority="4" stopIfTrue="1" operator="containsText" text="Cerrada">
      <formula>NOT(ISERROR(SEARCH("Cerrada",W31)))</formula>
    </cfRule>
    <cfRule type="containsText" dxfId="1" priority="5" stopIfTrue="1" operator="containsText" text="En ejecución">
      <formula>NOT(ISERROR(SEARCH("En ejecución",W31)))</formula>
    </cfRule>
    <cfRule type="containsText" dxfId="0" priority="6" stopIfTrue="1" operator="containsText" text="Vencida">
      <formula>NOT(ISERROR(SEARCH("Vencida",W31)))</formula>
    </cfRule>
  </conditionalFormatting>
  <dataValidations count="7">
    <dataValidation type="list" allowBlank="1" showErrorMessage="1" sqref="A65522 IW65522 SS65522 ACO65522 AMK65522 AWG65522 BGC65522 BPY65522 BZU65522 CJQ65522 CTM65522 DDI65522 DNE65522 DXA65522 EGW65522 EQS65522 FAO65522 FKK65522 FUG65522 GEC65522 GNY65522 GXU65522 HHQ65522 HRM65522 IBI65522 ILE65522 IVA65522 JEW65522 JOS65522 JYO65522 KIK65522 KSG65522 LCC65522 LLY65522 LVU65522 MFQ65522 MPM65522 MZI65522 NJE65522 NTA65522 OCW65522 OMS65522 OWO65522 PGK65522 PQG65522 QAC65522 QJY65522 QTU65522 RDQ65522 RNM65522 RXI65522 SHE65522 SRA65522 TAW65522 TKS65522 TUO65522 UEK65522 UOG65522 UYC65522 VHY65522 VRU65522 WBQ65522 WLM65522 WVI65522 A131058 IW131058 SS131058 ACO131058 AMK131058 AWG131058 BGC131058 BPY131058 BZU131058 CJQ131058 CTM131058 DDI131058 DNE131058 DXA131058 EGW131058 EQS131058 FAO131058 FKK131058 FUG131058 GEC131058 GNY131058 GXU131058 HHQ131058 HRM131058 IBI131058 ILE131058 IVA131058 JEW131058 JOS131058 JYO131058 KIK131058 KSG131058 LCC131058 LLY131058 LVU131058 MFQ131058 MPM131058 MZI131058 NJE131058 NTA131058 OCW131058 OMS131058 OWO131058 PGK131058 PQG131058 QAC131058 QJY131058 QTU131058 RDQ131058 RNM131058 RXI131058 SHE131058 SRA131058 TAW131058 TKS131058 TUO131058 UEK131058 UOG131058 UYC131058 VHY131058 VRU131058 WBQ131058 WLM131058 WVI131058 A196594 IW196594 SS196594 ACO196594 AMK196594 AWG196594 BGC196594 BPY196594 BZU196594 CJQ196594 CTM196594 DDI196594 DNE196594 DXA196594 EGW196594 EQS196594 FAO196594 FKK196594 FUG196594 GEC196594 GNY196594 GXU196594 HHQ196594 HRM196594 IBI196594 ILE196594 IVA196594 JEW196594 JOS196594 JYO196594 KIK196594 KSG196594 LCC196594 LLY196594 LVU196594 MFQ196594 MPM196594 MZI196594 NJE196594 NTA196594 OCW196594 OMS196594 OWO196594 PGK196594 PQG196594 QAC196594 QJY196594 QTU196594 RDQ196594 RNM196594 RXI196594 SHE196594 SRA196594 TAW196594 TKS196594 TUO196594 UEK196594 UOG196594 UYC196594 VHY196594 VRU196594 WBQ196594 WLM196594 WVI196594 A262130 IW262130 SS262130 ACO262130 AMK262130 AWG262130 BGC262130 BPY262130 BZU262130 CJQ262130 CTM262130 DDI262130 DNE262130 DXA262130 EGW262130 EQS262130 FAO262130 FKK262130 FUG262130 GEC262130 GNY262130 GXU262130 HHQ262130 HRM262130 IBI262130 ILE262130 IVA262130 JEW262130 JOS262130 JYO262130 KIK262130 KSG262130 LCC262130 LLY262130 LVU262130 MFQ262130 MPM262130 MZI262130 NJE262130 NTA262130 OCW262130 OMS262130 OWO262130 PGK262130 PQG262130 QAC262130 QJY262130 QTU262130 RDQ262130 RNM262130 RXI262130 SHE262130 SRA262130 TAW262130 TKS262130 TUO262130 UEK262130 UOG262130 UYC262130 VHY262130 VRU262130 WBQ262130 WLM262130 WVI262130 A327666 IW327666 SS327666 ACO327666 AMK327666 AWG327666 BGC327666 BPY327666 BZU327666 CJQ327666 CTM327666 DDI327666 DNE327666 DXA327666 EGW327666 EQS327666 FAO327666 FKK327666 FUG327666 GEC327666 GNY327666 GXU327666 HHQ327666 HRM327666 IBI327666 ILE327666 IVA327666 JEW327666 JOS327666 JYO327666 KIK327666 KSG327666 LCC327666 LLY327666 LVU327666 MFQ327666 MPM327666 MZI327666 NJE327666 NTA327666 OCW327666 OMS327666 OWO327666 PGK327666 PQG327666 QAC327666 QJY327666 QTU327666 RDQ327666 RNM327666 RXI327666 SHE327666 SRA327666 TAW327666 TKS327666 TUO327666 UEK327666 UOG327666 UYC327666 VHY327666 VRU327666 WBQ327666 WLM327666 WVI327666 A393202 IW393202 SS393202 ACO393202 AMK393202 AWG393202 BGC393202 BPY393202 BZU393202 CJQ393202 CTM393202 DDI393202 DNE393202 DXA393202 EGW393202 EQS393202 FAO393202 FKK393202 FUG393202 GEC393202 GNY393202 GXU393202 HHQ393202 HRM393202 IBI393202 ILE393202 IVA393202 JEW393202 JOS393202 JYO393202 KIK393202 KSG393202 LCC393202 LLY393202 LVU393202 MFQ393202 MPM393202 MZI393202 NJE393202 NTA393202 OCW393202 OMS393202 OWO393202 PGK393202 PQG393202 QAC393202 QJY393202 QTU393202 RDQ393202 RNM393202 RXI393202 SHE393202 SRA393202 TAW393202 TKS393202 TUO393202 UEK393202 UOG393202 UYC393202 VHY393202 VRU393202 WBQ393202 WLM393202 WVI393202 A458738 IW458738 SS458738 ACO458738 AMK458738 AWG458738 BGC458738 BPY458738 BZU458738 CJQ458738 CTM458738 DDI458738 DNE458738 DXA458738 EGW458738 EQS458738 FAO458738 FKK458738 FUG458738 GEC458738 GNY458738 GXU458738 HHQ458738 HRM458738 IBI458738 ILE458738 IVA458738 JEW458738 JOS458738 JYO458738 KIK458738 KSG458738 LCC458738 LLY458738 LVU458738 MFQ458738 MPM458738 MZI458738 NJE458738 NTA458738 OCW458738 OMS458738 OWO458738 PGK458738 PQG458738 QAC458738 QJY458738 QTU458738 RDQ458738 RNM458738 RXI458738 SHE458738 SRA458738 TAW458738 TKS458738 TUO458738 UEK458738 UOG458738 UYC458738 VHY458738 VRU458738 WBQ458738 WLM458738 WVI458738 A524274 IW524274 SS524274 ACO524274 AMK524274 AWG524274 BGC524274 BPY524274 BZU524274 CJQ524274 CTM524274 DDI524274 DNE524274 DXA524274 EGW524274 EQS524274 FAO524274 FKK524274 FUG524274 GEC524274 GNY524274 GXU524274 HHQ524274 HRM524274 IBI524274 ILE524274 IVA524274 JEW524274 JOS524274 JYO524274 KIK524274 KSG524274 LCC524274 LLY524274 LVU524274 MFQ524274 MPM524274 MZI524274 NJE524274 NTA524274 OCW524274 OMS524274 OWO524274 PGK524274 PQG524274 QAC524274 QJY524274 QTU524274 RDQ524274 RNM524274 RXI524274 SHE524274 SRA524274 TAW524274 TKS524274 TUO524274 UEK524274 UOG524274 UYC524274 VHY524274 VRU524274 WBQ524274 WLM524274 WVI524274 A589810 IW589810 SS589810 ACO589810 AMK589810 AWG589810 BGC589810 BPY589810 BZU589810 CJQ589810 CTM589810 DDI589810 DNE589810 DXA589810 EGW589810 EQS589810 FAO589810 FKK589810 FUG589810 GEC589810 GNY589810 GXU589810 HHQ589810 HRM589810 IBI589810 ILE589810 IVA589810 JEW589810 JOS589810 JYO589810 KIK589810 KSG589810 LCC589810 LLY589810 LVU589810 MFQ589810 MPM589810 MZI589810 NJE589810 NTA589810 OCW589810 OMS589810 OWO589810 PGK589810 PQG589810 QAC589810 QJY589810 QTU589810 RDQ589810 RNM589810 RXI589810 SHE589810 SRA589810 TAW589810 TKS589810 TUO589810 UEK589810 UOG589810 UYC589810 VHY589810 VRU589810 WBQ589810 WLM589810 WVI589810 A655346 IW655346 SS655346 ACO655346 AMK655346 AWG655346 BGC655346 BPY655346 BZU655346 CJQ655346 CTM655346 DDI655346 DNE655346 DXA655346 EGW655346 EQS655346 FAO655346 FKK655346 FUG655346 GEC655346 GNY655346 GXU655346 HHQ655346 HRM655346 IBI655346 ILE655346 IVA655346 JEW655346 JOS655346 JYO655346 KIK655346 KSG655346 LCC655346 LLY655346 LVU655346 MFQ655346 MPM655346 MZI655346 NJE655346 NTA655346 OCW655346 OMS655346 OWO655346 PGK655346 PQG655346 QAC655346 QJY655346 QTU655346 RDQ655346 RNM655346 RXI655346 SHE655346 SRA655346 TAW655346 TKS655346 TUO655346 UEK655346 UOG655346 UYC655346 VHY655346 VRU655346 WBQ655346 WLM655346 WVI655346 A720882 IW720882 SS720882 ACO720882 AMK720882 AWG720882 BGC720882 BPY720882 BZU720882 CJQ720882 CTM720882 DDI720882 DNE720882 DXA720882 EGW720882 EQS720882 FAO720882 FKK720882 FUG720882 GEC720882 GNY720882 GXU720882 HHQ720882 HRM720882 IBI720882 ILE720882 IVA720882 JEW720882 JOS720882 JYO720882 KIK720882 KSG720882 LCC720882 LLY720882 LVU720882 MFQ720882 MPM720882 MZI720882 NJE720882 NTA720882 OCW720882 OMS720882 OWO720882 PGK720882 PQG720882 QAC720882 QJY720882 QTU720882 RDQ720882 RNM720882 RXI720882 SHE720882 SRA720882 TAW720882 TKS720882 TUO720882 UEK720882 UOG720882 UYC720882 VHY720882 VRU720882 WBQ720882 WLM720882 WVI720882 A786418 IW786418 SS786418 ACO786418 AMK786418 AWG786418 BGC786418 BPY786418 BZU786418 CJQ786418 CTM786418 DDI786418 DNE786418 DXA786418 EGW786418 EQS786418 FAO786418 FKK786418 FUG786418 GEC786418 GNY786418 GXU786418 HHQ786418 HRM786418 IBI786418 ILE786418 IVA786418 JEW786418 JOS786418 JYO786418 KIK786418 KSG786418 LCC786418 LLY786418 LVU786418 MFQ786418 MPM786418 MZI786418 NJE786418 NTA786418 OCW786418 OMS786418 OWO786418 PGK786418 PQG786418 QAC786418 QJY786418 QTU786418 RDQ786418 RNM786418 RXI786418 SHE786418 SRA786418 TAW786418 TKS786418 TUO786418 UEK786418 UOG786418 UYC786418 VHY786418 VRU786418 WBQ786418 WLM786418 WVI786418 A851954 IW851954 SS851954 ACO851954 AMK851954 AWG851954 BGC851954 BPY851954 BZU851954 CJQ851954 CTM851954 DDI851954 DNE851954 DXA851954 EGW851954 EQS851954 FAO851954 FKK851954 FUG851954 GEC851954 GNY851954 GXU851954 HHQ851954 HRM851954 IBI851954 ILE851954 IVA851954 JEW851954 JOS851954 JYO851954 KIK851954 KSG851954 LCC851954 LLY851954 LVU851954 MFQ851954 MPM851954 MZI851954 NJE851954 NTA851954 OCW851954 OMS851954 OWO851954 PGK851954 PQG851954 QAC851954 QJY851954 QTU851954 RDQ851954 RNM851954 RXI851954 SHE851954 SRA851954 TAW851954 TKS851954 TUO851954 UEK851954 UOG851954 UYC851954 VHY851954 VRU851954 WBQ851954 WLM851954 WVI851954 A917490 IW917490 SS917490 ACO917490 AMK917490 AWG917490 BGC917490 BPY917490 BZU917490 CJQ917490 CTM917490 DDI917490 DNE917490 DXA917490 EGW917490 EQS917490 FAO917490 FKK917490 FUG917490 GEC917490 GNY917490 GXU917490 HHQ917490 HRM917490 IBI917490 ILE917490 IVA917490 JEW917490 JOS917490 JYO917490 KIK917490 KSG917490 LCC917490 LLY917490 LVU917490 MFQ917490 MPM917490 MZI917490 NJE917490 NTA917490 OCW917490 OMS917490 OWO917490 PGK917490 PQG917490 QAC917490 QJY917490 QTU917490 RDQ917490 RNM917490 RXI917490 SHE917490 SRA917490 TAW917490 TKS917490 TUO917490 UEK917490 UOG917490 UYC917490 VHY917490 VRU917490 WBQ917490 WLM917490 WVI917490 A983026 IW983026 SS983026 ACO983026 AMK983026 AWG983026 BGC983026 BPY983026 BZU983026 CJQ983026 CTM983026 DDI983026 DNE983026 DXA983026 EGW983026 EQS983026 FAO983026 FKK983026 FUG983026 GEC983026 GNY983026 GXU983026 HHQ983026 HRM983026 IBI983026 ILE983026 IVA983026 JEW983026 JOS983026 JYO983026 KIK983026 KSG983026 LCC983026 LLY983026 LVU983026 MFQ983026 MPM983026 MZI983026 NJE983026 NTA983026 OCW983026 OMS983026 OWO983026 PGK983026 PQG983026 QAC983026 QJY983026 QTU983026 RDQ983026 RNM983026 RXI983026 SHE983026 SRA983026 TAW983026 TKS983026 TUO983026 UEK983026 UOG983026 UYC983026 VHY983026 VRU983026 WBQ983026 WLM983026 WVI983026 WVI23 WLM23 WBQ23 VRU23 VHY23 UYC23 UOG23 UEK23 TUO23 TKS23 TAW23 SRA23 SHE23 RXI23 RNM23 RDQ23 QTU23 QJY23 QAC23 PQG23 PGK23 OWO23 OMS23 OCW23 NTA23 NJE23 MZI23 MPM23 MFQ23 LVU23 LLY23 LCC23 KSG23 KIK23 JYO23 JOS23 JEW23 IVA23 ILE23 IBI23 HRM23 HHQ23 GXU23 GNY23 GEC23 FUG23 FKK23 FAO23 EQS23 EGW23 DXA23 DNE23 DDI23 CTM23 CJQ23 BZU23 BPY23 BGC23 AWG23 AMK23 ACO23 SS23 IW23 A23" xr:uid="{00000000-0002-0000-0E00-000000000000}">
      <formula1>PROCESOS</formula1>
    </dataValidation>
    <dataValidation type="list" allowBlank="1" showInputMessage="1" showErrorMessage="1" sqref="B65557:B65561 IX65557:IX65561 ST65557:ST65561 ACP65557:ACP65561 AML65557:AML65561 AWH65557:AWH65561 BGD65557:BGD65561 BPZ65557:BPZ65561 BZV65557:BZV65561 CJR65557:CJR65561 CTN65557:CTN65561 DDJ65557:DDJ65561 DNF65557:DNF65561 DXB65557:DXB65561 EGX65557:EGX65561 EQT65557:EQT65561 FAP65557:FAP65561 FKL65557:FKL65561 FUH65557:FUH65561 GED65557:GED65561 GNZ65557:GNZ65561 GXV65557:GXV65561 HHR65557:HHR65561 HRN65557:HRN65561 IBJ65557:IBJ65561 ILF65557:ILF65561 IVB65557:IVB65561 JEX65557:JEX65561 JOT65557:JOT65561 JYP65557:JYP65561 KIL65557:KIL65561 KSH65557:KSH65561 LCD65557:LCD65561 LLZ65557:LLZ65561 LVV65557:LVV65561 MFR65557:MFR65561 MPN65557:MPN65561 MZJ65557:MZJ65561 NJF65557:NJF65561 NTB65557:NTB65561 OCX65557:OCX65561 OMT65557:OMT65561 OWP65557:OWP65561 PGL65557:PGL65561 PQH65557:PQH65561 QAD65557:QAD65561 QJZ65557:QJZ65561 QTV65557:QTV65561 RDR65557:RDR65561 RNN65557:RNN65561 RXJ65557:RXJ65561 SHF65557:SHF65561 SRB65557:SRB65561 TAX65557:TAX65561 TKT65557:TKT65561 TUP65557:TUP65561 UEL65557:UEL65561 UOH65557:UOH65561 UYD65557:UYD65561 VHZ65557:VHZ65561 VRV65557:VRV65561 WBR65557:WBR65561 WLN65557:WLN65561 WVJ65557:WVJ65561 B131093:B131097 IX131093:IX131097 ST131093:ST131097 ACP131093:ACP131097 AML131093:AML131097 AWH131093:AWH131097 BGD131093:BGD131097 BPZ131093:BPZ131097 BZV131093:BZV131097 CJR131093:CJR131097 CTN131093:CTN131097 DDJ131093:DDJ131097 DNF131093:DNF131097 DXB131093:DXB131097 EGX131093:EGX131097 EQT131093:EQT131097 FAP131093:FAP131097 FKL131093:FKL131097 FUH131093:FUH131097 GED131093:GED131097 GNZ131093:GNZ131097 GXV131093:GXV131097 HHR131093:HHR131097 HRN131093:HRN131097 IBJ131093:IBJ131097 ILF131093:ILF131097 IVB131093:IVB131097 JEX131093:JEX131097 JOT131093:JOT131097 JYP131093:JYP131097 KIL131093:KIL131097 KSH131093:KSH131097 LCD131093:LCD131097 LLZ131093:LLZ131097 LVV131093:LVV131097 MFR131093:MFR131097 MPN131093:MPN131097 MZJ131093:MZJ131097 NJF131093:NJF131097 NTB131093:NTB131097 OCX131093:OCX131097 OMT131093:OMT131097 OWP131093:OWP131097 PGL131093:PGL131097 PQH131093:PQH131097 QAD131093:QAD131097 QJZ131093:QJZ131097 QTV131093:QTV131097 RDR131093:RDR131097 RNN131093:RNN131097 RXJ131093:RXJ131097 SHF131093:SHF131097 SRB131093:SRB131097 TAX131093:TAX131097 TKT131093:TKT131097 TUP131093:TUP131097 UEL131093:UEL131097 UOH131093:UOH131097 UYD131093:UYD131097 VHZ131093:VHZ131097 VRV131093:VRV131097 WBR131093:WBR131097 WLN131093:WLN131097 WVJ131093:WVJ131097 B196629:B196633 IX196629:IX196633 ST196629:ST196633 ACP196629:ACP196633 AML196629:AML196633 AWH196629:AWH196633 BGD196629:BGD196633 BPZ196629:BPZ196633 BZV196629:BZV196633 CJR196629:CJR196633 CTN196629:CTN196633 DDJ196629:DDJ196633 DNF196629:DNF196633 DXB196629:DXB196633 EGX196629:EGX196633 EQT196629:EQT196633 FAP196629:FAP196633 FKL196629:FKL196633 FUH196629:FUH196633 GED196629:GED196633 GNZ196629:GNZ196633 GXV196629:GXV196633 HHR196629:HHR196633 HRN196629:HRN196633 IBJ196629:IBJ196633 ILF196629:ILF196633 IVB196629:IVB196633 JEX196629:JEX196633 JOT196629:JOT196633 JYP196629:JYP196633 KIL196629:KIL196633 KSH196629:KSH196633 LCD196629:LCD196633 LLZ196629:LLZ196633 LVV196629:LVV196633 MFR196629:MFR196633 MPN196629:MPN196633 MZJ196629:MZJ196633 NJF196629:NJF196633 NTB196629:NTB196633 OCX196629:OCX196633 OMT196629:OMT196633 OWP196629:OWP196633 PGL196629:PGL196633 PQH196629:PQH196633 QAD196629:QAD196633 QJZ196629:QJZ196633 QTV196629:QTV196633 RDR196629:RDR196633 RNN196629:RNN196633 RXJ196629:RXJ196633 SHF196629:SHF196633 SRB196629:SRB196633 TAX196629:TAX196633 TKT196629:TKT196633 TUP196629:TUP196633 UEL196629:UEL196633 UOH196629:UOH196633 UYD196629:UYD196633 VHZ196629:VHZ196633 VRV196629:VRV196633 WBR196629:WBR196633 WLN196629:WLN196633 WVJ196629:WVJ196633 B262165:B262169 IX262165:IX262169 ST262165:ST262169 ACP262165:ACP262169 AML262165:AML262169 AWH262165:AWH262169 BGD262165:BGD262169 BPZ262165:BPZ262169 BZV262165:BZV262169 CJR262165:CJR262169 CTN262165:CTN262169 DDJ262165:DDJ262169 DNF262165:DNF262169 DXB262165:DXB262169 EGX262165:EGX262169 EQT262165:EQT262169 FAP262165:FAP262169 FKL262165:FKL262169 FUH262165:FUH262169 GED262165:GED262169 GNZ262165:GNZ262169 GXV262165:GXV262169 HHR262165:HHR262169 HRN262165:HRN262169 IBJ262165:IBJ262169 ILF262165:ILF262169 IVB262165:IVB262169 JEX262165:JEX262169 JOT262165:JOT262169 JYP262165:JYP262169 KIL262165:KIL262169 KSH262165:KSH262169 LCD262165:LCD262169 LLZ262165:LLZ262169 LVV262165:LVV262169 MFR262165:MFR262169 MPN262165:MPN262169 MZJ262165:MZJ262169 NJF262165:NJF262169 NTB262165:NTB262169 OCX262165:OCX262169 OMT262165:OMT262169 OWP262165:OWP262169 PGL262165:PGL262169 PQH262165:PQH262169 QAD262165:QAD262169 QJZ262165:QJZ262169 QTV262165:QTV262169 RDR262165:RDR262169 RNN262165:RNN262169 RXJ262165:RXJ262169 SHF262165:SHF262169 SRB262165:SRB262169 TAX262165:TAX262169 TKT262165:TKT262169 TUP262165:TUP262169 UEL262165:UEL262169 UOH262165:UOH262169 UYD262165:UYD262169 VHZ262165:VHZ262169 VRV262165:VRV262169 WBR262165:WBR262169 WLN262165:WLN262169 WVJ262165:WVJ262169 B327701:B327705 IX327701:IX327705 ST327701:ST327705 ACP327701:ACP327705 AML327701:AML327705 AWH327701:AWH327705 BGD327701:BGD327705 BPZ327701:BPZ327705 BZV327701:BZV327705 CJR327701:CJR327705 CTN327701:CTN327705 DDJ327701:DDJ327705 DNF327701:DNF327705 DXB327701:DXB327705 EGX327701:EGX327705 EQT327701:EQT327705 FAP327701:FAP327705 FKL327701:FKL327705 FUH327701:FUH327705 GED327701:GED327705 GNZ327701:GNZ327705 GXV327701:GXV327705 HHR327701:HHR327705 HRN327701:HRN327705 IBJ327701:IBJ327705 ILF327701:ILF327705 IVB327701:IVB327705 JEX327701:JEX327705 JOT327701:JOT327705 JYP327701:JYP327705 KIL327701:KIL327705 KSH327701:KSH327705 LCD327701:LCD327705 LLZ327701:LLZ327705 LVV327701:LVV327705 MFR327701:MFR327705 MPN327701:MPN327705 MZJ327701:MZJ327705 NJF327701:NJF327705 NTB327701:NTB327705 OCX327701:OCX327705 OMT327701:OMT327705 OWP327701:OWP327705 PGL327701:PGL327705 PQH327701:PQH327705 QAD327701:QAD327705 QJZ327701:QJZ327705 QTV327701:QTV327705 RDR327701:RDR327705 RNN327701:RNN327705 RXJ327701:RXJ327705 SHF327701:SHF327705 SRB327701:SRB327705 TAX327701:TAX327705 TKT327701:TKT327705 TUP327701:TUP327705 UEL327701:UEL327705 UOH327701:UOH327705 UYD327701:UYD327705 VHZ327701:VHZ327705 VRV327701:VRV327705 WBR327701:WBR327705 WLN327701:WLN327705 WVJ327701:WVJ327705 B393237:B393241 IX393237:IX393241 ST393237:ST393241 ACP393237:ACP393241 AML393237:AML393241 AWH393237:AWH393241 BGD393237:BGD393241 BPZ393237:BPZ393241 BZV393237:BZV393241 CJR393237:CJR393241 CTN393237:CTN393241 DDJ393237:DDJ393241 DNF393237:DNF393241 DXB393237:DXB393241 EGX393237:EGX393241 EQT393237:EQT393241 FAP393237:FAP393241 FKL393237:FKL393241 FUH393237:FUH393241 GED393237:GED393241 GNZ393237:GNZ393241 GXV393237:GXV393241 HHR393237:HHR393241 HRN393237:HRN393241 IBJ393237:IBJ393241 ILF393237:ILF393241 IVB393237:IVB393241 JEX393237:JEX393241 JOT393237:JOT393241 JYP393237:JYP393241 KIL393237:KIL393241 KSH393237:KSH393241 LCD393237:LCD393241 LLZ393237:LLZ393241 LVV393237:LVV393241 MFR393237:MFR393241 MPN393237:MPN393241 MZJ393237:MZJ393241 NJF393237:NJF393241 NTB393237:NTB393241 OCX393237:OCX393241 OMT393237:OMT393241 OWP393237:OWP393241 PGL393237:PGL393241 PQH393237:PQH393241 QAD393237:QAD393241 QJZ393237:QJZ393241 QTV393237:QTV393241 RDR393237:RDR393241 RNN393237:RNN393241 RXJ393237:RXJ393241 SHF393237:SHF393241 SRB393237:SRB393241 TAX393237:TAX393241 TKT393237:TKT393241 TUP393237:TUP393241 UEL393237:UEL393241 UOH393237:UOH393241 UYD393237:UYD393241 VHZ393237:VHZ393241 VRV393237:VRV393241 WBR393237:WBR393241 WLN393237:WLN393241 WVJ393237:WVJ393241 B458773:B458777 IX458773:IX458777 ST458773:ST458777 ACP458773:ACP458777 AML458773:AML458777 AWH458773:AWH458777 BGD458773:BGD458777 BPZ458773:BPZ458777 BZV458773:BZV458777 CJR458773:CJR458777 CTN458773:CTN458777 DDJ458773:DDJ458777 DNF458773:DNF458777 DXB458773:DXB458777 EGX458773:EGX458777 EQT458773:EQT458777 FAP458773:FAP458777 FKL458773:FKL458777 FUH458773:FUH458777 GED458773:GED458777 GNZ458773:GNZ458777 GXV458773:GXV458777 HHR458773:HHR458777 HRN458773:HRN458777 IBJ458773:IBJ458777 ILF458773:ILF458777 IVB458773:IVB458777 JEX458773:JEX458777 JOT458773:JOT458777 JYP458773:JYP458777 KIL458773:KIL458777 KSH458773:KSH458777 LCD458773:LCD458777 LLZ458773:LLZ458777 LVV458773:LVV458777 MFR458773:MFR458777 MPN458773:MPN458777 MZJ458773:MZJ458777 NJF458773:NJF458777 NTB458773:NTB458777 OCX458773:OCX458777 OMT458773:OMT458777 OWP458773:OWP458777 PGL458773:PGL458777 PQH458773:PQH458777 QAD458773:QAD458777 QJZ458773:QJZ458777 QTV458773:QTV458777 RDR458773:RDR458777 RNN458773:RNN458777 RXJ458773:RXJ458777 SHF458773:SHF458777 SRB458773:SRB458777 TAX458773:TAX458777 TKT458773:TKT458777 TUP458773:TUP458777 UEL458773:UEL458777 UOH458773:UOH458777 UYD458773:UYD458777 VHZ458773:VHZ458777 VRV458773:VRV458777 WBR458773:WBR458777 WLN458773:WLN458777 WVJ458773:WVJ458777 B524309:B524313 IX524309:IX524313 ST524309:ST524313 ACP524309:ACP524313 AML524309:AML524313 AWH524309:AWH524313 BGD524309:BGD524313 BPZ524309:BPZ524313 BZV524309:BZV524313 CJR524309:CJR524313 CTN524309:CTN524313 DDJ524309:DDJ524313 DNF524309:DNF524313 DXB524309:DXB524313 EGX524309:EGX524313 EQT524309:EQT524313 FAP524309:FAP524313 FKL524309:FKL524313 FUH524309:FUH524313 GED524309:GED524313 GNZ524309:GNZ524313 GXV524309:GXV524313 HHR524309:HHR524313 HRN524309:HRN524313 IBJ524309:IBJ524313 ILF524309:ILF524313 IVB524309:IVB524313 JEX524309:JEX524313 JOT524309:JOT524313 JYP524309:JYP524313 KIL524309:KIL524313 KSH524309:KSH524313 LCD524309:LCD524313 LLZ524309:LLZ524313 LVV524309:LVV524313 MFR524309:MFR524313 MPN524309:MPN524313 MZJ524309:MZJ524313 NJF524309:NJF524313 NTB524309:NTB524313 OCX524309:OCX524313 OMT524309:OMT524313 OWP524309:OWP524313 PGL524309:PGL524313 PQH524309:PQH524313 QAD524309:QAD524313 QJZ524309:QJZ524313 QTV524309:QTV524313 RDR524309:RDR524313 RNN524309:RNN524313 RXJ524309:RXJ524313 SHF524309:SHF524313 SRB524309:SRB524313 TAX524309:TAX524313 TKT524309:TKT524313 TUP524309:TUP524313 UEL524309:UEL524313 UOH524309:UOH524313 UYD524309:UYD524313 VHZ524309:VHZ524313 VRV524309:VRV524313 WBR524309:WBR524313 WLN524309:WLN524313 WVJ524309:WVJ524313 B589845:B589849 IX589845:IX589849 ST589845:ST589849 ACP589845:ACP589849 AML589845:AML589849 AWH589845:AWH589849 BGD589845:BGD589849 BPZ589845:BPZ589849 BZV589845:BZV589849 CJR589845:CJR589849 CTN589845:CTN589849 DDJ589845:DDJ589849 DNF589845:DNF589849 DXB589845:DXB589849 EGX589845:EGX589849 EQT589845:EQT589849 FAP589845:FAP589849 FKL589845:FKL589849 FUH589845:FUH589849 GED589845:GED589849 GNZ589845:GNZ589849 GXV589845:GXV589849 HHR589845:HHR589849 HRN589845:HRN589849 IBJ589845:IBJ589849 ILF589845:ILF589849 IVB589845:IVB589849 JEX589845:JEX589849 JOT589845:JOT589849 JYP589845:JYP589849 KIL589845:KIL589849 KSH589845:KSH589849 LCD589845:LCD589849 LLZ589845:LLZ589849 LVV589845:LVV589849 MFR589845:MFR589849 MPN589845:MPN589849 MZJ589845:MZJ589849 NJF589845:NJF589849 NTB589845:NTB589849 OCX589845:OCX589849 OMT589845:OMT589849 OWP589845:OWP589849 PGL589845:PGL589849 PQH589845:PQH589849 QAD589845:QAD589849 QJZ589845:QJZ589849 QTV589845:QTV589849 RDR589845:RDR589849 RNN589845:RNN589849 RXJ589845:RXJ589849 SHF589845:SHF589849 SRB589845:SRB589849 TAX589845:TAX589849 TKT589845:TKT589849 TUP589845:TUP589849 UEL589845:UEL589849 UOH589845:UOH589849 UYD589845:UYD589849 VHZ589845:VHZ589849 VRV589845:VRV589849 WBR589845:WBR589849 WLN589845:WLN589849 WVJ589845:WVJ589849 B655381:B655385 IX655381:IX655385 ST655381:ST655385 ACP655381:ACP655385 AML655381:AML655385 AWH655381:AWH655385 BGD655381:BGD655385 BPZ655381:BPZ655385 BZV655381:BZV655385 CJR655381:CJR655385 CTN655381:CTN655385 DDJ655381:DDJ655385 DNF655381:DNF655385 DXB655381:DXB655385 EGX655381:EGX655385 EQT655381:EQT655385 FAP655381:FAP655385 FKL655381:FKL655385 FUH655381:FUH655385 GED655381:GED655385 GNZ655381:GNZ655385 GXV655381:GXV655385 HHR655381:HHR655385 HRN655381:HRN655385 IBJ655381:IBJ655385 ILF655381:ILF655385 IVB655381:IVB655385 JEX655381:JEX655385 JOT655381:JOT655385 JYP655381:JYP655385 KIL655381:KIL655385 KSH655381:KSH655385 LCD655381:LCD655385 LLZ655381:LLZ655385 LVV655381:LVV655385 MFR655381:MFR655385 MPN655381:MPN655385 MZJ655381:MZJ655385 NJF655381:NJF655385 NTB655381:NTB655385 OCX655381:OCX655385 OMT655381:OMT655385 OWP655381:OWP655385 PGL655381:PGL655385 PQH655381:PQH655385 QAD655381:QAD655385 QJZ655381:QJZ655385 QTV655381:QTV655385 RDR655381:RDR655385 RNN655381:RNN655385 RXJ655381:RXJ655385 SHF655381:SHF655385 SRB655381:SRB655385 TAX655381:TAX655385 TKT655381:TKT655385 TUP655381:TUP655385 UEL655381:UEL655385 UOH655381:UOH655385 UYD655381:UYD655385 VHZ655381:VHZ655385 VRV655381:VRV655385 WBR655381:WBR655385 WLN655381:WLN655385 WVJ655381:WVJ655385 B720917:B720921 IX720917:IX720921 ST720917:ST720921 ACP720917:ACP720921 AML720917:AML720921 AWH720917:AWH720921 BGD720917:BGD720921 BPZ720917:BPZ720921 BZV720917:BZV720921 CJR720917:CJR720921 CTN720917:CTN720921 DDJ720917:DDJ720921 DNF720917:DNF720921 DXB720917:DXB720921 EGX720917:EGX720921 EQT720917:EQT720921 FAP720917:FAP720921 FKL720917:FKL720921 FUH720917:FUH720921 GED720917:GED720921 GNZ720917:GNZ720921 GXV720917:GXV720921 HHR720917:HHR720921 HRN720917:HRN720921 IBJ720917:IBJ720921 ILF720917:ILF720921 IVB720917:IVB720921 JEX720917:JEX720921 JOT720917:JOT720921 JYP720917:JYP720921 KIL720917:KIL720921 KSH720917:KSH720921 LCD720917:LCD720921 LLZ720917:LLZ720921 LVV720917:LVV720921 MFR720917:MFR720921 MPN720917:MPN720921 MZJ720917:MZJ720921 NJF720917:NJF720921 NTB720917:NTB720921 OCX720917:OCX720921 OMT720917:OMT720921 OWP720917:OWP720921 PGL720917:PGL720921 PQH720917:PQH720921 QAD720917:QAD720921 QJZ720917:QJZ720921 QTV720917:QTV720921 RDR720917:RDR720921 RNN720917:RNN720921 RXJ720917:RXJ720921 SHF720917:SHF720921 SRB720917:SRB720921 TAX720917:TAX720921 TKT720917:TKT720921 TUP720917:TUP720921 UEL720917:UEL720921 UOH720917:UOH720921 UYD720917:UYD720921 VHZ720917:VHZ720921 VRV720917:VRV720921 WBR720917:WBR720921 WLN720917:WLN720921 WVJ720917:WVJ720921 B786453:B786457 IX786453:IX786457 ST786453:ST786457 ACP786453:ACP786457 AML786453:AML786457 AWH786453:AWH786457 BGD786453:BGD786457 BPZ786453:BPZ786457 BZV786453:BZV786457 CJR786453:CJR786457 CTN786453:CTN786457 DDJ786453:DDJ786457 DNF786453:DNF786457 DXB786453:DXB786457 EGX786453:EGX786457 EQT786453:EQT786457 FAP786453:FAP786457 FKL786453:FKL786457 FUH786453:FUH786457 GED786453:GED786457 GNZ786453:GNZ786457 GXV786453:GXV786457 HHR786453:HHR786457 HRN786453:HRN786457 IBJ786453:IBJ786457 ILF786453:ILF786457 IVB786453:IVB786457 JEX786453:JEX786457 JOT786453:JOT786457 JYP786453:JYP786457 KIL786453:KIL786457 KSH786453:KSH786457 LCD786453:LCD786457 LLZ786453:LLZ786457 LVV786453:LVV786457 MFR786453:MFR786457 MPN786453:MPN786457 MZJ786453:MZJ786457 NJF786453:NJF786457 NTB786453:NTB786457 OCX786453:OCX786457 OMT786453:OMT786457 OWP786453:OWP786457 PGL786453:PGL786457 PQH786453:PQH786457 QAD786453:QAD786457 QJZ786453:QJZ786457 QTV786453:QTV786457 RDR786453:RDR786457 RNN786453:RNN786457 RXJ786453:RXJ786457 SHF786453:SHF786457 SRB786453:SRB786457 TAX786453:TAX786457 TKT786453:TKT786457 TUP786453:TUP786457 UEL786453:UEL786457 UOH786453:UOH786457 UYD786453:UYD786457 VHZ786453:VHZ786457 VRV786453:VRV786457 WBR786453:WBR786457 WLN786453:WLN786457 WVJ786453:WVJ786457 B851989:B851993 IX851989:IX851993 ST851989:ST851993 ACP851989:ACP851993 AML851989:AML851993 AWH851989:AWH851993 BGD851989:BGD851993 BPZ851989:BPZ851993 BZV851989:BZV851993 CJR851989:CJR851993 CTN851989:CTN851993 DDJ851989:DDJ851993 DNF851989:DNF851993 DXB851989:DXB851993 EGX851989:EGX851993 EQT851989:EQT851993 FAP851989:FAP851993 FKL851989:FKL851993 FUH851989:FUH851993 GED851989:GED851993 GNZ851989:GNZ851993 GXV851989:GXV851993 HHR851989:HHR851993 HRN851989:HRN851993 IBJ851989:IBJ851993 ILF851989:ILF851993 IVB851989:IVB851993 JEX851989:JEX851993 JOT851989:JOT851993 JYP851989:JYP851993 KIL851989:KIL851993 KSH851989:KSH851993 LCD851989:LCD851993 LLZ851989:LLZ851993 LVV851989:LVV851993 MFR851989:MFR851993 MPN851989:MPN851993 MZJ851989:MZJ851993 NJF851989:NJF851993 NTB851989:NTB851993 OCX851989:OCX851993 OMT851989:OMT851993 OWP851989:OWP851993 PGL851989:PGL851993 PQH851989:PQH851993 QAD851989:QAD851993 QJZ851989:QJZ851993 QTV851989:QTV851993 RDR851989:RDR851993 RNN851989:RNN851993 RXJ851989:RXJ851993 SHF851989:SHF851993 SRB851989:SRB851993 TAX851989:TAX851993 TKT851989:TKT851993 TUP851989:TUP851993 UEL851989:UEL851993 UOH851989:UOH851993 UYD851989:UYD851993 VHZ851989:VHZ851993 VRV851989:VRV851993 WBR851989:WBR851993 WLN851989:WLN851993 WVJ851989:WVJ851993 B917525:B917529 IX917525:IX917529 ST917525:ST917529 ACP917525:ACP917529 AML917525:AML917529 AWH917525:AWH917529 BGD917525:BGD917529 BPZ917525:BPZ917529 BZV917525:BZV917529 CJR917525:CJR917529 CTN917525:CTN917529 DDJ917525:DDJ917529 DNF917525:DNF917529 DXB917525:DXB917529 EGX917525:EGX917529 EQT917525:EQT917529 FAP917525:FAP917529 FKL917525:FKL917529 FUH917525:FUH917529 GED917525:GED917529 GNZ917525:GNZ917529 GXV917525:GXV917529 HHR917525:HHR917529 HRN917525:HRN917529 IBJ917525:IBJ917529 ILF917525:ILF917529 IVB917525:IVB917529 JEX917525:JEX917529 JOT917525:JOT917529 JYP917525:JYP917529 KIL917525:KIL917529 KSH917525:KSH917529 LCD917525:LCD917529 LLZ917525:LLZ917529 LVV917525:LVV917529 MFR917525:MFR917529 MPN917525:MPN917529 MZJ917525:MZJ917529 NJF917525:NJF917529 NTB917525:NTB917529 OCX917525:OCX917529 OMT917525:OMT917529 OWP917525:OWP917529 PGL917525:PGL917529 PQH917525:PQH917529 QAD917525:QAD917529 QJZ917525:QJZ917529 QTV917525:QTV917529 RDR917525:RDR917529 RNN917525:RNN917529 RXJ917525:RXJ917529 SHF917525:SHF917529 SRB917525:SRB917529 TAX917525:TAX917529 TKT917525:TKT917529 TUP917525:TUP917529 UEL917525:UEL917529 UOH917525:UOH917529 UYD917525:UYD917529 VHZ917525:VHZ917529 VRV917525:VRV917529 WBR917525:WBR917529 WLN917525:WLN917529 WVJ917525:WVJ917529 B983061:B983065 IX983061:IX983065 ST983061:ST983065 ACP983061:ACP983065 AML983061:AML983065 AWH983061:AWH983065 BGD983061:BGD983065 BPZ983061:BPZ983065 BZV983061:BZV983065 CJR983061:CJR983065 CTN983061:CTN983065 DDJ983061:DDJ983065 DNF983061:DNF983065 DXB983061:DXB983065 EGX983061:EGX983065 EQT983061:EQT983065 FAP983061:FAP983065 FKL983061:FKL983065 FUH983061:FUH983065 GED983061:GED983065 GNZ983061:GNZ983065 GXV983061:GXV983065 HHR983061:HHR983065 HRN983061:HRN983065 IBJ983061:IBJ983065 ILF983061:ILF983065 IVB983061:IVB983065 JEX983061:JEX983065 JOT983061:JOT983065 JYP983061:JYP983065 KIL983061:KIL983065 KSH983061:KSH983065 LCD983061:LCD983065 LLZ983061:LLZ983065 LVV983061:LVV983065 MFR983061:MFR983065 MPN983061:MPN983065 MZJ983061:MZJ983065 NJF983061:NJF983065 NTB983061:NTB983065 OCX983061:OCX983065 OMT983061:OMT983065 OWP983061:OWP983065 PGL983061:PGL983065 PQH983061:PQH983065 QAD983061:QAD983065 QJZ983061:QJZ983065 QTV983061:QTV983065 RDR983061:RDR983065 RNN983061:RNN983065 RXJ983061:RXJ983065 SHF983061:SHF983065 SRB983061:SRB983065 TAX983061:TAX983065 TKT983061:TKT983065 TUP983061:TUP983065 UEL983061:UEL983065 UOH983061:UOH983065 UYD983061:UYD983065 VHZ983061:VHZ983065 VRV983061:VRV983065 WBR983061:WBR983065 WLN983061:WLN983065 WVJ983061:WVJ983065 B31:B42" xr:uid="{00000000-0002-0000-0E00-000001000000}">
      <formula1>$F$2:$F$6</formula1>
    </dataValidation>
    <dataValidation type="list" allowBlank="1" showInputMessage="1" showErrorMessage="1" sqref="C65557:C65561 IY65557:IY65561 SU65557:SU65561 ACQ65557:ACQ65561 AMM65557:AMM65561 AWI65557:AWI65561 BGE65557:BGE65561 BQA65557:BQA65561 BZW65557:BZW65561 CJS65557:CJS65561 CTO65557:CTO65561 DDK65557:DDK65561 DNG65557:DNG65561 DXC65557:DXC65561 EGY65557:EGY65561 EQU65557:EQU65561 FAQ65557:FAQ65561 FKM65557:FKM65561 FUI65557:FUI65561 GEE65557:GEE65561 GOA65557:GOA65561 GXW65557:GXW65561 HHS65557:HHS65561 HRO65557:HRO65561 IBK65557:IBK65561 ILG65557:ILG65561 IVC65557:IVC65561 JEY65557:JEY65561 JOU65557:JOU65561 JYQ65557:JYQ65561 KIM65557:KIM65561 KSI65557:KSI65561 LCE65557:LCE65561 LMA65557:LMA65561 LVW65557:LVW65561 MFS65557:MFS65561 MPO65557:MPO65561 MZK65557:MZK65561 NJG65557:NJG65561 NTC65557:NTC65561 OCY65557:OCY65561 OMU65557:OMU65561 OWQ65557:OWQ65561 PGM65557:PGM65561 PQI65557:PQI65561 QAE65557:QAE65561 QKA65557:QKA65561 QTW65557:QTW65561 RDS65557:RDS65561 RNO65557:RNO65561 RXK65557:RXK65561 SHG65557:SHG65561 SRC65557:SRC65561 TAY65557:TAY65561 TKU65557:TKU65561 TUQ65557:TUQ65561 UEM65557:UEM65561 UOI65557:UOI65561 UYE65557:UYE65561 VIA65557:VIA65561 VRW65557:VRW65561 WBS65557:WBS65561 WLO65557:WLO65561 WVK65557:WVK65561 C131093:C131097 IY131093:IY131097 SU131093:SU131097 ACQ131093:ACQ131097 AMM131093:AMM131097 AWI131093:AWI131097 BGE131093:BGE131097 BQA131093:BQA131097 BZW131093:BZW131097 CJS131093:CJS131097 CTO131093:CTO131097 DDK131093:DDK131097 DNG131093:DNG131097 DXC131093:DXC131097 EGY131093:EGY131097 EQU131093:EQU131097 FAQ131093:FAQ131097 FKM131093:FKM131097 FUI131093:FUI131097 GEE131093:GEE131097 GOA131093:GOA131097 GXW131093:GXW131097 HHS131093:HHS131097 HRO131093:HRO131097 IBK131093:IBK131097 ILG131093:ILG131097 IVC131093:IVC131097 JEY131093:JEY131097 JOU131093:JOU131097 JYQ131093:JYQ131097 KIM131093:KIM131097 KSI131093:KSI131097 LCE131093:LCE131097 LMA131093:LMA131097 LVW131093:LVW131097 MFS131093:MFS131097 MPO131093:MPO131097 MZK131093:MZK131097 NJG131093:NJG131097 NTC131093:NTC131097 OCY131093:OCY131097 OMU131093:OMU131097 OWQ131093:OWQ131097 PGM131093:PGM131097 PQI131093:PQI131097 QAE131093:QAE131097 QKA131093:QKA131097 QTW131093:QTW131097 RDS131093:RDS131097 RNO131093:RNO131097 RXK131093:RXK131097 SHG131093:SHG131097 SRC131093:SRC131097 TAY131093:TAY131097 TKU131093:TKU131097 TUQ131093:TUQ131097 UEM131093:UEM131097 UOI131093:UOI131097 UYE131093:UYE131097 VIA131093:VIA131097 VRW131093:VRW131097 WBS131093:WBS131097 WLO131093:WLO131097 WVK131093:WVK131097 C196629:C196633 IY196629:IY196633 SU196629:SU196633 ACQ196629:ACQ196633 AMM196629:AMM196633 AWI196629:AWI196633 BGE196629:BGE196633 BQA196629:BQA196633 BZW196629:BZW196633 CJS196629:CJS196633 CTO196629:CTO196633 DDK196629:DDK196633 DNG196629:DNG196633 DXC196629:DXC196633 EGY196629:EGY196633 EQU196629:EQU196633 FAQ196629:FAQ196633 FKM196629:FKM196633 FUI196629:FUI196633 GEE196629:GEE196633 GOA196629:GOA196633 GXW196629:GXW196633 HHS196629:HHS196633 HRO196629:HRO196633 IBK196629:IBK196633 ILG196629:ILG196633 IVC196629:IVC196633 JEY196629:JEY196633 JOU196629:JOU196633 JYQ196629:JYQ196633 KIM196629:KIM196633 KSI196629:KSI196633 LCE196629:LCE196633 LMA196629:LMA196633 LVW196629:LVW196633 MFS196629:MFS196633 MPO196629:MPO196633 MZK196629:MZK196633 NJG196629:NJG196633 NTC196629:NTC196633 OCY196629:OCY196633 OMU196629:OMU196633 OWQ196629:OWQ196633 PGM196629:PGM196633 PQI196629:PQI196633 QAE196629:QAE196633 QKA196629:QKA196633 QTW196629:QTW196633 RDS196629:RDS196633 RNO196629:RNO196633 RXK196629:RXK196633 SHG196629:SHG196633 SRC196629:SRC196633 TAY196629:TAY196633 TKU196629:TKU196633 TUQ196629:TUQ196633 UEM196629:UEM196633 UOI196629:UOI196633 UYE196629:UYE196633 VIA196629:VIA196633 VRW196629:VRW196633 WBS196629:WBS196633 WLO196629:WLO196633 WVK196629:WVK196633 C262165:C262169 IY262165:IY262169 SU262165:SU262169 ACQ262165:ACQ262169 AMM262165:AMM262169 AWI262165:AWI262169 BGE262165:BGE262169 BQA262165:BQA262169 BZW262165:BZW262169 CJS262165:CJS262169 CTO262165:CTO262169 DDK262165:DDK262169 DNG262165:DNG262169 DXC262165:DXC262169 EGY262165:EGY262169 EQU262165:EQU262169 FAQ262165:FAQ262169 FKM262165:FKM262169 FUI262165:FUI262169 GEE262165:GEE262169 GOA262165:GOA262169 GXW262165:GXW262169 HHS262165:HHS262169 HRO262165:HRO262169 IBK262165:IBK262169 ILG262165:ILG262169 IVC262165:IVC262169 JEY262165:JEY262169 JOU262165:JOU262169 JYQ262165:JYQ262169 KIM262165:KIM262169 KSI262165:KSI262169 LCE262165:LCE262169 LMA262165:LMA262169 LVW262165:LVW262169 MFS262165:MFS262169 MPO262165:MPO262169 MZK262165:MZK262169 NJG262165:NJG262169 NTC262165:NTC262169 OCY262165:OCY262169 OMU262165:OMU262169 OWQ262165:OWQ262169 PGM262165:PGM262169 PQI262165:PQI262169 QAE262165:QAE262169 QKA262165:QKA262169 QTW262165:QTW262169 RDS262165:RDS262169 RNO262165:RNO262169 RXK262165:RXK262169 SHG262165:SHG262169 SRC262165:SRC262169 TAY262165:TAY262169 TKU262165:TKU262169 TUQ262165:TUQ262169 UEM262165:UEM262169 UOI262165:UOI262169 UYE262165:UYE262169 VIA262165:VIA262169 VRW262165:VRW262169 WBS262165:WBS262169 WLO262165:WLO262169 WVK262165:WVK262169 C327701:C327705 IY327701:IY327705 SU327701:SU327705 ACQ327701:ACQ327705 AMM327701:AMM327705 AWI327701:AWI327705 BGE327701:BGE327705 BQA327701:BQA327705 BZW327701:BZW327705 CJS327701:CJS327705 CTO327701:CTO327705 DDK327701:DDK327705 DNG327701:DNG327705 DXC327701:DXC327705 EGY327701:EGY327705 EQU327701:EQU327705 FAQ327701:FAQ327705 FKM327701:FKM327705 FUI327701:FUI327705 GEE327701:GEE327705 GOA327701:GOA327705 GXW327701:GXW327705 HHS327701:HHS327705 HRO327701:HRO327705 IBK327701:IBK327705 ILG327701:ILG327705 IVC327701:IVC327705 JEY327701:JEY327705 JOU327701:JOU327705 JYQ327701:JYQ327705 KIM327701:KIM327705 KSI327701:KSI327705 LCE327701:LCE327705 LMA327701:LMA327705 LVW327701:LVW327705 MFS327701:MFS327705 MPO327701:MPO327705 MZK327701:MZK327705 NJG327701:NJG327705 NTC327701:NTC327705 OCY327701:OCY327705 OMU327701:OMU327705 OWQ327701:OWQ327705 PGM327701:PGM327705 PQI327701:PQI327705 QAE327701:QAE327705 QKA327701:QKA327705 QTW327701:QTW327705 RDS327701:RDS327705 RNO327701:RNO327705 RXK327701:RXK327705 SHG327701:SHG327705 SRC327701:SRC327705 TAY327701:TAY327705 TKU327701:TKU327705 TUQ327701:TUQ327705 UEM327701:UEM327705 UOI327701:UOI327705 UYE327701:UYE327705 VIA327701:VIA327705 VRW327701:VRW327705 WBS327701:WBS327705 WLO327701:WLO327705 WVK327701:WVK327705 C393237:C393241 IY393237:IY393241 SU393237:SU393241 ACQ393237:ACQ393241 AMM393237:AMM393241 AWI393237:AWI393241 BGE393237:BGE393241 BQA393237:BQA393241 BZW393237:BZW393241 CJS393237:CJS393241 CTO393237:CTO393241 DDK393237:DDK393241 DNG393237:DNG393241 DXC393237:DXC393241 EGY393237:EGY393241 EQU393237:EQU393241 FAQ393237:FAQ393241 FKM393237:FKM393241 FUI393237:FUI393241 GEE393237:GEE393241 GOA393237:GOA393241 GXW393237:GXW393241 HHS393237:HHS393241 HRO393237:HRO393241 IBK393237:IBK393241 ILG393237:ILG393241 IVC393237:IVC393241 JEY393237:JEY393241 JOU393237:JOU393241 JYQ393237:JYQ393241 KIM393237:KIM393241 KSI393237:KSI393241 LCE393237:LCE393241 LMA393237:LMA393241 LVW393237:LVW393241 MFS393237:MFS393241 MPO393237:MPO393241 MZK393237:MZK393241 NJG393237:NJG393241 NTC393237:NTC393241 OCY393237:OCY393241 OMU393237:OMU393241 OWQ393237:OWQ393241 PGM393237:PGM393241 PQI393237:PQI393241 QAE393237:QAE393241 QKA393237:QKA393241 QTW393237:QTW393241 RDS393237:RDS393241 RNO393237:RNO393241 RXK393237:RXK393241 SHG393237:SHG393241 SRC393237:SRC393241 TAY393237:TAY393241 TKU393237:TKU393241 TUQ393237:TUQ393241 UEM393237:UEM393241 UOI393237:UOI393241 UYE393237:UYE393241 VIA393237:VIA393241 VRW393237:VRW393241 WBS393237:WBS393241 WLO393237:WLO393241 WVK393237:WVK393241 C458773:C458777 IY458773:IY458777 SU458773:SU458777 ACQ458773:ACQ458777 AMM458773:AMM458777 AWI458773:AWI458777 BGE458773:BGE458777 BQA458773:BQA458777 BZW458773:BZW458777 CJS458773:CJS458777 CTO458773:CTO458777 DDK458773:DDK458777 DNG458773:DNG458777 DXC458773:DXC458777 EGY458773:EGY458777 EQU458773:EQU458777 FAQ458773:FAQ458777 FKM458773:FKM458777 FUI458773:FUI458777 GEE458773:GEE458777 GOA458773:GOA458777 GXW458773:GXW458777 HHS458773:HHS458777 HRO458773:HRO458777 IBK458773:IBK458777 ILG458773:ILG458777 IVC458773:IVC458777 JEY458773:JEY458777 JOU458773:JOU458777 JYQ458773:JYQ458777 KIM458773:KIM458777 KSI458773:KSI458777 LCE458773:LCE458777 LMA458773:LMA458777 LVW458773:LVW458777 MFS458773:MFS458777 MPO458773:MPO458777 MZK458773:MZK458777 NJG458773:NJG458777 NTC458773:NTC458777 OCY458773:OCY458777 OMU458773:OMU458777 OWQ458773:OWQ458777 PGM458773:PGM458777 PQI458773:PQI458777 QAE458773:QAE458777 QKA458773:QKA458777 QTW458773:QTW458777 RDS458773:RDS458777 RNO458773:RNO458777 RXK458773:RXK458777 SHG458773:SHG458777 SRC458773:SRC458777 TAY458773:TAY458777 TKU458773:TKU458777 TUQ458773:TUQ458777 UEM458773:UEM458777 UOI458773:UOI458777 UYE458773:UYE458777 VIA458773:VIA458777 VRW458773:VRW458777 WBS458773:WBS458777 WLO458773:WLO458777 WVK458773:WVK458777 C524309:C524313 IY524309:IY524313 SU524309:SU524313 ACQ524309:ACQ524313 AMM524309:AMM524313 AWI524309:AWI524313 BGE524309:BGE524313 BQA524309:BQA524313 BZW524309:BZW524313 CJS524309:CJS524313 CTO524309:CTO524313 DDK524309:DDK524313 DNG524309:DNG524313 DXC524309:DXC524313 EGY524309:EGY524313 EQU524309:EQU524313 FAQ524309:FAQ524313 FKM524309:FKM524313 FUI524309:FUI524313 GEE524309:GEE524313 GOA524309:GOA524313 GXW524309:GXW524313 HHS524309:HHS524313 HRO524309:HRO524313 IBK524309:IBK524313 ILG524309:ILG524313 IVC524309:IVC524313 JEY524309:JEY524313 JOU524309:JOU524313 JYQ524309:JYQ524313 KIM524309:KIM524313 KSI524309:KSI524313 LCE524309:LCE524313 LMA524309:LMA524313 LVW524309:LVW524313 MFS524309:MFS524313 MPO524309:MPO524313 MZK524309:MZK524313 NJG524309:NJG524313 NTC524309:NTC524313 OCY524309:OCY524313 OMU524309:OMU524313 OWQ524309:OWQ524313 PGM524309:PGM524313 PQI524309:PQI524313 QAE524309:QAE524313 QKA524309:QKA524313 QTW524309:QTW524313 RDS524309:RDS524313 RNO524309:RNO524313 RXK524309:RXK524313 SHG524309:SHG524313 SRC524309:SRC524313 TAY524309:TAY524313 TKU524309:TKU524313 TUQ524309:TUQ524313 UEM524309:UEM524313 UOI524309:UOI524313 UYE524309:UYE524313 VIA524309:VIA524313 VRW524309:VRW524313 WBS524309:WBS524313 WLO524309:WLO524313 WVK524309:WVK524313 C589845:C589849 IY589845:IY589849 SU589845:SU589849 ACQ589845:ACQ589849 AMM589845:AMM589849 AWI589845:AWI589849 BGE589845:BGE589849 BQA589845:BQA589849 BZW589845:BZW589849 CJS589845:CJS589849 CTO589845:CTO589849 DDK589845:DDK589849 DNG589845:DNG589849 DXC589845:DXC589849 EGY589845:EGY589849 EQU589845:EQU589849 FAQ589845:FAQ589849 FKM589845:FKM589849 FUI589845:FUI589849 GEE589845:GEE589849 GOA589845:GOA589849 GXW589845:GXW589849 HHS589845:HHS589849 HRO589845:HRO589849 IBK589845:IBK589849 ILG589845:ILG589849 IVC589845:IVC589849 JEY589845:JEY589849 JOU589845:JOU589849 JYQ589845:JYQ589849 KIM589845:KIM589849 KSI589845:KSI589849 LCE589845:LCE589849 LMA589845:LMA589849 LVW589845:LVW589849 MFS589845:MFS589849 MPO589845:MPO589849 MZK589845:MZK589849 NJG589845:NJG589849 NTC589845:NTC589849 OCY589845:OCY589849 OMU589845:OMU589849 OWQ589845:OWQ589849 PGM589845:PGM589849 PQI589845:PQI589849 QAE589845:QAE589849 QKA589845:QKA589849 QTW589845:QTW589849 RDS589845:RDS589849 RNO589845:RNO589849 RXK589845:RXK589849 SHG589845:SHG589849 SRC589845:SRC589849 TAY589845:TAY589849 TKU589845:TKU589849 TUQ589845:TUQ589849 UEM589845:UEM589849 UOI589845:UOI589849 UYE589845:UYE589849 VIA589845:VIA589849 VRW589845:VRW589849 WBS589845:WBS589849 WLO589845:WLO589849 WVK589845:WVK589849 C655381:C655385 IY655381:IY655385 SU655381:SU655385 ACQ655381:ACQ655385 AMM655381:AMM655385 AWI655381:AWI655385 BGE655381:BGE655385 BQA655381:BQA655385 BZW655381:BZW655385 CJS655381:CJS655385 CTO655381:CTO655385 DDK655381:DDK655385 DNG655381:DNG655385 DXC655381:DXC655385 EGY655381:EGY655385 EQU655381:EQU655385 FAQ655381:FAQ655385 FKM655381:FKM655385 FUI655381:FUI655385 GEE655381:GEE655385 GOA655381:GOA655385 GXW655381:GXW655385 HHS655381:HHS655385 HRO655381:HRO655385 IBK655381:IBK655385 ILG655381:ILG655385 IVC655381:IVC655385 JEY655381:JEY655385 JOU655381:JOU655385 JYQ655381:JYQ655385 KIM655381:KIM655385 KSI655381:KSI655385 LCE655381:LCE655385 LMA655381:LMA655385 LVW655381:LVW655385 MFS655381:MFS655385 MPO655381:MPO655385 MZK655381:MZK655385 NJG655381:NJG655385 NTC655381:NTC655385 OCY655381:OCY655385 OMU655381:OMU655385 OWQ655381:OWQ655385 PGM655381:PGM655385 PQI655381:PQI655385 QAE655381:QAE655385 QKA655381:QKA655385 QTW655381:QTW655385 RDS655381:RDS655385 RNO655381:RNO655385 RXK655381:RXK655385 SHG655381:SHG655385 SRC655381:SRC655385 TAY655381:TAY655385 TKU655381:TKU655385 TUQ655381:TUQ655385 UEM655381:UEM655385 UOI655381:UOI655385 UYE655381:UYE655385 VIA655381:VIA655385 VRW655381:VRW655385 WBS655381:WBS655385 WLO655381:WLO655385 WVK655381:WVK655385 C720917:C720921 IY720917:IY720921 SU720917:SU720921 ACQ720917:ACQ720921 AMM720917:AMM720921 AWI720917:AWI720921 BGE720917:BGE720921 BQA720917:BQA720921 BZW720917:BZW720921 CJS720917:CJS720921 CTO720917:CTO720921 DDK720917:DDK720921 DNG720917:DNG720921 DXC720917:DXC720921 EGY720917:EGY720921 EQU720917:EQU720921 FAQ720917:FAQ720921 FKM720917:FKM720921 FUI720917:FUI720921 GEE720917:GEE720921 GOA720917:GOA720921 GXW720917:GXW720921 HHS720917:HHS720921 HRO720917:HRO720921 IBK720917:IBK720921 ILG720917:ILG720921 IVC720917:IVC720921 JEY720917:JEY720921 JOU720917:JOU720921 JYQ720917:JYQ720921 KIM720917:KIM720921 KSI720917:KSI720921 LCE720917:LCE720921 LMA720917:LMA720921 LVW720917:LVW720921 MFS720917:MFS720921 MPO720917:MPO720921 MZK720917:MZK720921 NJG720917:NJG720921 NTC720917:NTC720921 OCY720917:OCY720921 OMU720917:OMU720921 OWQ720917:OWQ720921 PGM720917:PGM720921 PQI720917:PQI720921 QAE720917:QAE720921 QKA720917:QKA720921 QTW720917:QTW720921 RDS720917:RDS720921 RNO720917:RNO720921 RXK720917:RXK720921 SHG720917:SHG720921 SRC720917:SRC720921 TAY720917:TAY720921 TKU720917:TKU720921 TUQ720917:TUQ720921 UEM720917:UEM720921 UOI720917:UOI720921 UYE720917:UYE720921 VIA720917:VIA720921 VRW720917:VRW720921 WBS720917:WBS720921 WLO720917:WLO720921 WVK720917:WVK720921 C786453:C786457 IY786453:IY786457 SU786453:SU786457 ACQ786453:ACQ786457 AMM786453:AMM786457 AWI786453:AWI786457 BGE786453:BGE786457 BQA786453:BQA786457 BZW786453:BZW786457 CJS786453:CJS786457 CTO786453:CTO786457 DDK786453:DDK786457 DNG786453:DNG786457 DXC786453:DXC786457 EGY786453:EGY786457 EQU786453:EQU786457 FAQ786453:FAQ786457 FKM786453:FKM786457 FUI786453:FUI786457 GEE786453:GEE786457 GOA786453:GOA786457 GXW786453:GXW786457 HHS786453:HHS786457 HRO786453:HRO786457 IBK786453:IBK786457 ILG786453:ILG786457 IVC786453:IVC786457 JEY786453:JEY786457 JOU786453:JOU786457 JYQ786453:JYQ786457 KIM786453:KIM786457 KSI786453:KSI786457 LCE786453:LCE786457 LMA786453:LMA786457 LVW786453:LVW786457 MFS786453:MFS786457 MPO786453:MPO786457 MZK786453:MZK786457 NJG786453:NJG786457 NTC786453:NTC786457 OCY786453:OCY786457 OMU786453:OMU786457 OWQ786453:OWQ786457 PGM786453:PGM786457 PQI786453:PQI786457 QAE786453:QAE786457 QKA786453:QKA786457 QTW786453:QTW786457 RDS786453:RDS786457 RNO786453:RNO786457 RXK786453:RXK786457 SHG786453:SHG786457 SRC786453:SRC786457 TAY786453:TAY786457 TKU786453:TKU786457 TUQ786453:TUQ786457 UEM786453:UEM786457 UOI786453:UOI786457 UYE786453:UYE786457 VIA786453:VIA786457 VRW786453:VRW786457 WBS786453:WBS786457 WLO786453:WLO786457 WVK786453:WVK786457 C851989:C851993 IY851989:IY851993 SU851989:SU851993 ACQ851989:ACQ851993 AMM851989:AMM851993 AWI851989:AWI851993 BGE851989:BGE851993 BQA851989:BQA851993 BZW851989:BZW851993 CJS851989:CJS851993 CTO851989:CTO851993 DDK851989:DDK851993 DNG851989:DNG851993 DXC851989:DXC851993 EGY851989:EGY851993 EQU851989:EQU851993 FAQ851989:FAQ851993 FKM851989:FKM851993 FUI851989:FUI851993 GEE851989:GEE851993 GOA851989:GOA851993 GXW851989:GXW851993 HHS851989:HHS851993 HRO851989:HRO851993 IBK851989:IBK851993 ILG851989:ILG851993 IVC851989:IVC851993 JEY851989:JEY851993 JOU851989:JOU851993 JYQ851989:JYQ851993 KIM851989:KIM851993 KSI851989:KSI851993 LCE851989:LCE851993 LMA851989:LMA851993 LVW851989:LVW851993 MFS851989:MFS851993 MPO851989:MPO851993 MZK851989:MZK851993 NJG851989:NJG851993 NTC851989:NTC851993 OCY851989:OCY851993 OMU851989:OMU851993 OWQ851989:OWQ851993 PGM851989:PGM851993 PQI851989:PQI851993 QAE851989:QAE851993 QKA851989:QKA851993 QTW851989:QTW851993 RDS851989:RDS851993 RNO851989:RNO851993 RXK851989:RXK851993 SHG851989:SHG851993 SRC851989:SRC851993 TAY851989:TAY851993 TKU851989:TKU851993 TUQ851989:TUQ851993 UEM851989:UEM851993 UOI851989:UOI851993 UYE851989:UYE851993 VIA851989:VIA851993 VRW851989:VRW851993 WBS851989:WBS851993 WLO851989:WLO851993 WVK851989:WVK851993 C917525:C917529 IY917525:IY917529 SU917525:SU917529 ACQ917525:ACQ917529 AMM917525:AMM917529 AWI917525:AWI917529 BGE917525:BGE917529 BQA917525:BQA917529 BZW917525:BZW917529 CJS917525:CJS917529 CTO917525:CTO917529 DDK917525:DDK917529 DNG917525:DNG917529 DXC917525:DXC917529 EGY917525:EGY917529 EQU917525:EQU917529 FAQ917525:FAQ917529 FKM917525:FKM917529 FUI917525:FUI917529 GEE917525:GEE917529 GOA917525:GOA917529 GXW917525:GXW917529 HHS917525:HHS917529 HRO917525:HRO917529 IBK917525:IBK917529 ILG917525:ILG917529 IVC917525:IVC917529 JEY917525:JEY917529 JOU917525:JOU917529 JYQ917525:JYQ917529 KIM917525:KIM917529 KSI917525:KSI917529 LCE917525:LCE917529 LMA917525:LMA917529 LVW917525:LVW917529 MFS917525:MFS917529 MPO917525:MPO917529 MZK917525:MZK917529 NJG917525:NJG917529 NTC917525:NTC917529 OCY917525:OCY917529 OMU917525:OMU917529 OWQ917525:OWQ917529 PGM917525:PGM917529 PQI917525:PQI917529 QAE917525:QAE917529 QKA917525:QKA917529 QTW917525:QTW917529 RDS917525:RDS917529 RNO917525:RNO917529 RXK917525:RXK917529 SHG917525:SHG917529 SRC917525:SRC917529 TAY917525:TAY917529 TKU917525:TKU917529 TUQ917525:TUQ917529 UEM917525:UEM917529 UOI917525:UOI917529 UYE917525:UYE917529 VIA917525:VIA917529 VRW917525:VRW917529 WBS917525:WBS917529 WLO917525:WLO917529 WVK917525:WVK917529 C983061:C983065 IY983061:IY983065 SU983061:SU983065 ACQ983061:ACQ983065 AMM983061:AMM983065 AWI983061:AWI983065 BGE983061:BGE983065 BQA983061:BQA983065 BZW983061:BZW983065 CJS983061:CJS983065 CTO983061:CTO983065 DDK983061:DDK983065 DNG983061:DNG983065 DXC983061:DXC983065 EGY983061:EGY983065 EQU983061:EQU983065 FAQ983061:FAQ983065 FKM983061:FKM983065 FUI983061:FUI983065 GEE983061:GEE983065 GOA983061:GOA983065 GXW983061:GXW983065 HHS983061:HHS983065 HRO983061:HRO983065 IBK983061:IBK983065 ILG983061:ILG983065 IVC983061:IVC983065 JEY983061:JEY983065 JOU983061:JOU983065 JYQ983061:JYQ983065 KIM983061:KIM983065 KSI983061:KSI983065 LCE983061:LCE983065 LMA983061:LMA983065 LVW983061:LVW983065 MFS983061:MFS983065 MPO983061:MPO983065 MZK983061:MZK983065 NJG983061:NJG983065 NTC983061:NTC983065 OCY983061:OCY983065 OMU983061:OMU983065 OWQ983061:OWQ983065 PGM983061:PGM983065 PQI983061:PQI983065 QAE983061:QAE983065 QKA983061:QKA983065 QTW983061:QTW983065 RDS983061:RDS983065 RNO983061:RNO983065 RXK983061:RXK983065 SHG983061:SHG983065 SRC983061:SRC983065 TAY983061:TAY983065 TKU983061:TKU983065 TUQ983061:TUQ983065 UEM983061:UEM983065 UOI983061:UOI983065 UYE983061:UYE983065 VIA983061:VIA983065 VRW983061:VRW983065 WBS983061:WBS983065 WLO983061:WLO983065 WVK983061:WVK983065 C31:C42" xr:uid="{00000000-0002-0000-0E00-000002000000}">
      <formula1>$D$2:$D$13</formula1>
    </dataValidation>
    <dataValidation type="list" allowBlank="1" showInputMessage="1" showErrorMessage="1" sqref="F65557:F65561 JB65557:JB65561 SX65557:SX65561 ACT65557:ACT65561 AMP65557:AMP65561 AWL65557:AWL65561 BGH65557:BGH65561 BQD65557:BQD65561 BZZ65557:BZZ65561 CJV65557:CJV65561 CTR65557:CTR65561 DDN65557:DDN65561 DNJ65557:DNJ65561 DXF65557:DXF65561 EHB65557:EHB65561 EQX65557:EQX65561 FAT65557:FAT65561 FKP65557:FKP65561 FUL65557:FUL65561 GEH65557:GEH65561 GOD65557:GOD65561 GXZ65557:GXZ65561 HHV65557:HHV65561 HRR65557:HRR65561 IBN65557:IBN65561 ILJ65557:ILJ65561 IVF65557:IVF65561 JFB65557:JFB65561 JOX65557:JOX65561 JYT65557:JYT65561 KIP65557:KIP65561 KSL65557:KSL65561 LCH65557:LCH65561 LMD65557:LMD65561 LVZ65557:LVZ65561 MFV65557:MFV65561 MPR65557:MPR65561 MZN65557:MZN65561 NJJ65557:NJJ65561 NTF65557:NTF65561 ODB65557:ODB65561 OMX65557:OMX65561 OWT65557:OWT65561 PGP65557:PGP65561 PQL65557:PQL65561 QAH65557:QAH65561 QKD65557:QKD65561 QTZ65557:QTZ65561 RDV65557:RDV65561 RNR65557:RNR65561 RXN65557:RXN65561 SHJ65557:SHJ65561 SRF65557:SRF65561 TBB65557:TBB65561 TKX65557:TKX65561 TUT65557:TUT65561 UEP65557:UEP65561 UOL65557:UOL65561 UYH65557:UYH65561 VID65557:VID65561 VRZ65557:VRZ65561 WBV65557:WBV65561 WLR65557:WLR65561 WVN65557:WVN65561 F131093:F131097 JB131093:JB131097 SX131093:SX131097 ACT131093:ACT131097 AMP131093:AMP131097 AWL131093:AWL131097 BGH131093:BGH131097 BQD131093:BQD131097 BZZ131093:BZZ131097 CJV131093:CJV131097 CTR131093:CTR131097 DDN131093:DDN131097 DNJ131093:DNJ131097 DXF131093:DXF131097 EHB131093:EHB131097 EQX131093:EQX131097 FAT131093:FAT131097 FKP131093:FKP131097 FUL131093:FUL131097 GEH131093:GEH131097 GOD131093:GOD131097 GXZ131093:GXZ131097 HHV131093:HHV131097 HRR131093:HRR131097 IBN131093:IBN131097 ILJ131093:ILJ131097 IVF131093:IVF131097 JFB131093:JFB131097 JOX131093:JOX131097 JYT131093:JYT131097 KIP131093:KIP131097 KSL131093:KSL131097 LCH131093:LCH131097 LMD131093:LMD131097 LVZ131093:LVZ131097 MFV131093:MFV131097 MPR131093:MPR131097 MZN131093:MZN131097 NJJ131093:NJJ131097 NTF131093:NTF131097 ODB131093:ODB131097 OMX131093:OMX131097 OWT131093:OWT131097 PGP131093:PGP131097 PQL131093:PQL131097 QAH131093:QAH131097 QKD131093:QKD131097 QTZ131093:QTZ131097 RDV131093:RDV131097 RNR131093:RNR131097 RXN131093:RXN131097 SHJ131093:SHJ131097 SRF131093:SRF131097 TBB131093:TBB131097 TKX131093:TKX131097 TUT131093:TUT131097 UEP131093:UEP131097 UOL131093:UOL131097 UYH131093:UYH131097 VID131093:VID131097 VRZ131093:VRZ131097 WBV131093:WBV131097 WLR131093:WLR131097 WVN131093:WVN131097 F196629:F196633 JB196629:JB196633 SX196629:SX196633 ACT196629:ACT196633 AMP196629:AMP196633 AWL196629:AWL196633 BGH196629:BGH196633 BQD196629:BQD196633 BZZ196629:BZZ196633 CJV196629:CJV196633 CTR196629:CTR196633 DDN196629:DDN196633 DNJ196629:DNJ196633 DXF196629:DXF196633 EHB196629:EHB196633 EQX196629:EQX196633 FAT196629:FAT196633 FKP196629:FKP196633 FUL196629:FUL196633 GEH196629:GEH196633 GOD196629:GOD196633 GXZ196629:GXZ196633 HHV196629:HHV196633 HRR196629:HRR196633 IBN196629:IBN196633 ILJ196629:ILJ196633 IVF196629:IVF196633 JFB196629:JFB196633 JOX196629:JOX196633 JYT196629:JYT196633 KIP196629:KIP196633 KSL196629:KSL196633 LCH196629:LCH196633 LMD196629:LMD196633 LVZ196629:LVZ196633 MFV196629:MFV196633 MPR196629:MPR196633 MZN196629:MZN196633 NJJ196629:NJJ196633 NTF196629:NTF196633 ODB196629:ODB196633 OMX196629:OMX196633 OWT196629:OWT196633 PGP196629:PGP196633 PQL196629:PQL196633 QAH196629:QAH196633 QKD196629:QKD196633 QTZ196629:QTZ196633 RDV196629:RDV196633 RNR196629:RNR196633 RXN196629:RXN196633 SHJ196629:SHJ196633 SRF196629:SRF196633 TBB196629:TBB196633 TKX196629:TKX196633 TUT196629:TUT196633 UEP196629:UEP196633 UOL196629:UOL196633 UYH196629:UYH196633 VID196629:VID196633 VRZ196629:VRZ196633 WBV196629:WBV196633 WLR196629:WLR196633 WVN196629:WVN196633 F262165:F262169 JB262165:JB262169 SX262165:SX262169 ACT262165:ACT262169 AMP262165:AMP262169 AWL262165:AWL262169 BGH262165:BGH262169 BQD262165:BQD262169 BZZ262165:BZZ262169 CJV262165:CJV262169 CTR262165:CTR262169 DDN262165:DDN262169 DNJ262165:DNJ262169 DXF262165:DXF262169 EHB262165:EHB262169 EQX262165:EQX262169 FAT262165:FAT262169 FKP262165:FKP262169 FUL262165:FUL262169 GEH262165:GEH262169 GOD262165:GOD262169 GXZ262165:GXZ262169 HHV262165:HHV262169 HRR262165:HRR262169 IBN262165:IBN262169 ILJ262165:ILJ262169 IVF262165:IVF262169 JFB262165:JFB262169 JOX262165:JOX262169 JYT262165:JYT262169 KIP262165:KIP262169 KSL262165:KSL262169 LCH262165:LCH262169 LMD262165:LMD262169 LVZ262165:LVZ262169 MFV262165:MFV262169 MPR262165:MPR262169 MZN262165:MZN262169 NJJ262165:NJJ262169 NTF262165:NTF262169 ODB262165:ODB262169 OMX262165:OMX262169 OWT262165:OWT262169 PGP262165:PGP262169 PQL262165:PQL262169 QAH262165:QAH262169 QKD262165:QKD262169 QTZ262165:QTZ262169 RDV262165:RDV262169 RNR262165:RNR262169 RXN262165:RXN262169 SHJ262165:SHJ262169 SRF262165:SRF262169 TBB262165:TBB262169 TKX262165:TKX262169 TUT262165:TUT262169 UEP262165:UEP262169 UOL262165:UOL262169 UYH262165:UYH262169 VID262165:VID262169 VRZ262165:VRZ262169 WBV262165:WBV262169 WLR262165:WLR262169 WVN262165:WVN262169 F327701:F327705 JB327701:JB327705 SX327701:SX327705 ACT327701:ACT327705 AMP327701:AMP327705 AWL327701:AWL327705 BGH327701:BGH327705 BQD327701:BQD327705 BZZ327701:BZZ327705 CJV327701:CJV327705 CTR327701:CTR327705 DDN327701:DDN327705 DNJ327701:DNJ327705 DXF327701:DXF327705 EHB327701:EHB327705 EQX327701:EQX327705 FAT327701:FAT327705 FKP327701:FKP327705 FUL327701:FUL327705 GEH327701:GEH327705 GOD327701:GOD327705 GXZ327701:GXZ327705 HHV327701:HHV327705 HRR327701:HRR327705 IBN327701:IBN327705 ILJ327701:ILJ327705 IVF327701:IVF327705 JFB327701:JFB327705 JOX327701:JOX327705 JYT327701:JYT327705 KIP327701:KIP327705 KSL327701:KSL327705 LCH327701:LCH327705 LMD327701:LMD327705 LVZ327701:LVZ327705 MFV327701:MFV327705 MPR327701:MPR327705 MZN327701:MZN327705 NJJ327701:NJJ327705 NTF327701:NTF327705 ODB327701:ODB327705 OMX327701:OMX327705 OWT327701:OWT327705 PGP327701:PGP327705 PQL327701:PQL327705 QAH327701:QAH327705 QKD327701:QKD327705 QTZ327701:QTZ327705 RDV327701:RDV327705 RNR327701:RNR327705 RXN327701:RXN327705 SHJ327701:SHJ327705 SRF327701:SRF327705 TBB327701:TBB327705 TKX327701:TKX327705 TUT327701:TUT327705 UEP327701:UEP327705 UOL327701:UOL327705 UYH327701:UYH327705 VID327701:VID327705 VRZ327701:VRZ327705 WBV327701:WBV327705 WLR327701:WLR327705 WVN327701:WVN327705 F393237:F393241 JB393237:JB393241 SX393237:SX393241 ACT393237:ACT393241 AMP393237:AMP393241 AWL393237:AWL393241 BGH393237:BGH393241 BQD393237:BQD393241 BZZ393237:BZZ393241 CJV393237:CJV393241 CTR393237:CTR393241 DDN393237:DDN393241 DNJ393237:DNJ393241 DXF393237:DXF393241 EHB393237:EHB393241 EQX393237:EQX393241 FAT393237:FAT393241 FKP393237:FKP393241 FUL393237:FUL393241 GEH393237:GEH393241 GOD393237:GOD393241 GXZ393237:GXZ393241 HHV393237:HHV393241 HRR393237:HRR393241 IBN393237:IBN393241 ILJ393237:ILJ393241 IVF393237:IVF393241 JFB393237:JFB393241 JOX393237:JOX393241 JYT393237:JYT393241 KIP393237:KIP393241 KSL393237:KSL393241 LCH393237:LCH393241 LMD393237:LMD393241 LVZ393237:LVZ393241 MFV393237:MFV393241 MPR393237:MPR393241 MZN393237:MZN393241 NJJ393237:NJJ393241 NTF393237:NTF393241 ODB393237:ODB393241 OMX393237:OMX393241 OWT393237:OWT393241 PGP393237:PGP393241 PQL393237:PQL393241 QAH393237:QAH393241 QKD393237:QKD393241 QTZ393237:QTZ393241 RDV393237:RDV393241 RNR393237:RNR393241 RXN393237:RXN393241 SHJ393237:SHJ393241 SRF393237:SRF393241 TBB393237:TBB393241 TKX393237:TKX393241 TUT393237:TUT393241 UEP393237:UEP393241 UOL393237:UOL393241 UYH393237:UYH393241 VID393237:VID393241 VRZ393237:VRZ393241 WBV393237:WBV393241 WLR393237:WLR393241 WVN393237:WVN393241 F458773:F458777 JB458773:JB458777 SX458773:SX458777 ACT458773:ACT458777 AMP458773:AMP458777 AWL458773:AWL458777 BGH458773:BGH458777 BQD458773:BQD458777 BZZ458773:BZZ458777 CJV458773:CJV458777 CTR458773:CTR458777 DDN458773:DDN458777 DNJ458773:DNJ458777 DXF458773:DXF458777 EHB458773:EHB458777 EQX458773:EQX458777 FAT458773:FAT458777 FKP458773:FKP458777 FUL458773:FUL458777 GEH458773:GEH458777 GOD458773:GOD458777 GXZ458773:GXZ458777 HHV458773:HHV458777 HRR458773:HRR458777 IBN458773:IBN458777 ILJ458773:ILJ458777 IVF458773:IVF458777 JFB458773:JFB458777 JOX458773:JOX458777 JYT458773:JYT458777 KIP458773:KIP458777 KSL458773:KSL458777 LCH458773:LCH458777 LMD458773:LMD458777 LVZ458773:LVZ458777 MFV458773:MFV458777 MPR458773:MPR458777 MZN458773:MZN458777 NJJ458773:NJJ458777 NTF458773:NTF458777 ODB458773:ODB458777 OMX458773:OMX458777 OWT458773:OWT458777 PGP458773:PGP458777 PQL458773:PQL458777 QAH458773:QAH458777 QKD458773:QKD458777 QTZ458773:QTZ458777 RDV458773:RDV458777 RNR458773:RNR458777 RXN458773:RXN458777 SHJ458773:SHJ458777 SRF458773:SRF458777 TBB458773:TBB458777 TKX458773:TKX458777 TUT458773:TUT458777 UEP458773:UEP458777 UOL458773:UOL458777 UYH458773:UYH458777 VID458773:VID458777 VRZ458773:VRZ458777 WBV458773:WBV458777 WLR458773:WLR458777 WVN458773:WVN458777 F524309:F524313 JB524309:JB524313 SX524309:SX524313 ACT524309:ACT524313 AMP524309:AMP524313 AWL524309:AWL524313 BGH524309:BGH524313 BQD524309:BQD524313 BZZ524309:BZZ524313 CJV524309:CJV524313 CTR524309:CTR524313 DDN524309:DDN524313 DNJ524309:DNJ524313 DXF524309:DXF524313 EHB524309:EHB524313 EQX524309:EQX524313 FAT524309:FAT524313 FKP524309:FKP524313 FUL524309:FUL524313 GEH524309:GEH524313 GOD524309:GOD524313 GXZ524309:GXZ524313 HHV524309:HHV524313 HRR524309:HRR524313 IBN524309:IBN524313 ILJ524309:ILJ524313 IVF524309:IVF524313 JFB524309:JFB524313 JOX524309:JOX524313 JYT524309:JYT524313 KIP524309:KIP524313 KSL524309:KSL524313 LCH524309:LCH524313 LMD524309:LMD524313 LVZ524309:LVZ524313 MFV524309:MFV524313 MPR524309:MPR524313 MZN524309:MZN524313 NJJ524309:NJJ524313 NTF524309:NTF524313 ODB524309:ODB524313 OMX524309:OMX524313 OWT524309:OWT524313 PGP524309:PGP524313 PQL524309:PQL524313 QAH524309:QAH524313 QKD524309:QKD524313 QTZ524309:QTZ524313 RDV524309:RDV524313 RNR524309:RNR524313 RXN524309:RXN524313 SHJ524309:SHJ524313 SRF524309:SRF524313 TBB524309:TBB524313 TKX524309:TKX524313 TUT524309:TUT524313 UEP524309:UEP524313 UOL524309:UOL524313 UYH524309:UYH524313 VID524309:VID524313 VRZ524309:VRZ524313 WBV524309:WBV524313 WLR524309:WLR524313 WVN524309:WVN524313 F589845:F589849 JB589845:JB589849 SX589845:SX589849 ACT589845:ACT589849 AMP589845:AMP589849 AWL589845:AWL589849 BGH589845:BGH589849 BQD589845:BQD589849 BZZ589845:BZZ589849 CJV589845:CJV589849 CTR589845:CTR589849 DDN589845:DDN589849 DNJ589845:DNJ589849 DXF589845:DXF589849 EHB589845:EHB589849 EQX589845:EQX589849 FAT589845:FAT589849 FKP589845:FKP589849 FUL589845:FUL589849 GEH589845:GEH589849 GOD589845:GOD589849 GXZ589845:GXZ589849 HHV589845:HHV589849 HRR589845:HRR589849 IBN589845:IBN589849 ILJ589845:ILJ589849 IVF589845:IVF589849 JFB589845:JFB589849 JOX589845:JOX589849 JYT589845:JYT589849 KIP589845:KIP589849 KSL589845:KSL589849 LCH589845:LCH589849 LMD589845:LMD589849 LVZ589845:LVZ589849 MFV589845:MFV589849 MPR589845:MPR589849 MZN589845:MZN589849 NJJ589845:NJJ589849 NTF589845:NTF589849 ODB589845:ODB589849 OMX589845:OMX589849 OWT589845:OWT589849 PGP589845:PGP589849 PQL589845:PQL589849 QAH589845:QAH589849 QKD589845:QKD589849 QTZ589845:QTZ589849 RDV589845:RDV589849 RNR589845:RNR589849 RXN589845:RXN589849 SHJ589845:SHJ589849 SRF589845:SRF589849 TBB589845:TBB589849 TKX589845:TKX589849 TUT589845:TUT589849 UEP589845:UEP589849 UOL589845:UOL589849 UYH589845:UYH589849 VID589845:VID589849 VRZ589845:VRZ589849 WBV589845:WBV589849 WLR589845:WLR589849 WVN589845:WVN589849 F655381:F655385 JB655381:JB655385 SX655381:SX655385 ACT655381:ACT655385 AMP655381:AMP655385 AWL655381:AWL655385 BGH655381:BGH655385 BQD655381:BQD655385 BZZ655381:BZZ655385 CJV655381:CJV655385 CTR655381:CTR655385 DDN655381:DDN655385 DNJ655381:DNJ655385 DXF655381:DXF655385 EHB655381:EHB655385 EQX655381:EQX655385 FAT655381:FAT655385 FKP655381:FKP655385 FUL655381:FUL655385 GEH655381:GEH655385 GOD655381:GOD655385 GXZ655381:GXZ655385 HHV655381:HHV655385 HRR655381:HRR655385 IBN655381:IBN655385 ILJ655381:ILJ655385 IVF655381:IVF655385 JFB655381:JFB655385 JOX655381:JOX655385 JYT655381:JYT655385 KIP655381:KIP655385 KSL655381:KSL655385 LCH655381:LCH655385 LMD655381:LMD655385 LVZ655381:LVZ655385 MFV655381:MFV655385 MPR655381:MPR655385 MZN655381:MZN655385 NJJ655381:NJJ655385 NTF655381:NTF655385 ODB655381:ODB655385 OMX655381:OMX655385 OWT655381:OWT655385 PGP655381:PGP655385 PQL655381:PQL655385 QAH655381:QAH655385 QKD655381:QKD655385 QTZ655381:QTZ655385 RDV655381:RDV655385 RNR655381:RNR655385 RXN655381:RXN655385 SHJ655381:SHJ655385 SRF655381:SRF655385 TBB655381:TBB655385 TKX655381:TKX655385 TUT655381:TUT655385 UEP655381:UEP655385 UOL655381:UOL655385 UYH655381:UYH655385 VID655381:VID655385 VRZ655381:VRZ655385 WBV655381:WBV655385 WLR655381:WLR655385 WVN655381:WVN655385 F720917:F720921 JB720917:JB720921 SX720917:SX720921 ACT720917:ACT720921 AMP720917:AMP720921 AWL720917:AWL720921 BGH720917:BGH720921 BQD720917:BQD720921 BZZ720917:BZZ720921 CJV720917:CJV720921 CTR720917:CTR720921 DDN720917:DDN720921 DNJ720917:DNJ720921 DXF720917:DXF720921 EHB720917:EHB720921 EQX720917:EQX720921 FAT720917:FAT720921 FKP720917:FKP720921 FUL720917:FUL720921 GEH720917:GEH720921 GOD720917:GOD720921 GXZ720917:GXZ720921 HHV720917:HHV720921 HRR720917:HRR720921 IBN720917:IBN720921 ILJ720917:ILJ720921 IVF720917:IVF720921 JFB720917:JFB720921 JOX720917:JOX720921 JYT720917:JYT720921 KIP720917:KIP720921 KSL720917:KSL720921 LCH720917:LCH720921 LMD720917:LMD720921 LVZ720917:LVZ720921 MFV720917:MFV720921 MPR720917:MPR720921 MZN720917:MZN720921 NJJ720917:NJJ720921 NTF720917:NTF720921 ODB720917:ODB720921 OMX720917:OMX720921 OWT720917:OWT720921 PGP720917:PGP720921 PQL720917:PQL720921 QAH720917:QAH720921 QKD720917:QKD720921 QTZ720917:QTZ720921 RDV720917:RDV720921 RNR720917:RNR720921 RXN720917:RXN720921 SHJ720917:SHJ720921 SRF720917:SRF720921 TBB720917:TBB720921 TKX720917:TKX720921 TUT720917:TUT720921 UEP720917:UEP720921 UOL720917:UOL720921 UYH720917:UYH720921 VID720917:VID720921 VRZ720917:VRZ720921 WBV720917:WBV720921 WLR720917:WLR720921 WVN720917:WVN720921 F786453:F786457 JB786453:JB786457 SX786453:SX786457 ACT786453:ACT786457 AMP786453:AMP786457 AWL786453:AWL786457 BGH786453:BGH786457 BQD786453:BQD786457 BZZ786453:BZZ786457 CJV786453:CJV786457 CTR786453:CTR786457 DDN786453:DDN786457 DNJ786453:DNJ786457 DXF786453:DXF786457 EHB786453:EHB786457 EQX786453:EQX786457 FAT786453:FAT786457 FKP786453:FKP786457 FUL786453:FUL786457 GEH786453:GEH786457 GOD786453:GOD786457 GXZ786453:GXZ786457 HHV786453:HHV786457 HRR786453:HRR786457 IBN786453:IBN786457 ILJ786453:ILJ786457 IVF786453:IVF786457 JFB786453:JFB786457 JOX786453:JOX786457 JYT786453:JYT786457 KIP786453:KIP786457 KSL786453:KSL786457 LCH786453:LCH786457 LMD786453:LMD786457 LVZ786453:LVZ786457 MFV786453:MFV786457 MPR786453:MPR786457 MZN786453:MZN786457 NJJ786453:NJJ786457 NTF786453:NTF786457 ODB786453:ODB786457 OMX786453:OMX786457 OWT786453:OWT786457 PGP786453:PGP786457 PQL786453:PQL786457 QAH786453:QAH786457 QKD786453:QKD786457 QTZ786453:QTZ786457 RDV786453:RDV786457 RNR786453:RNR786457 RXN786453:RXN786457 SHJ786453:SHJ786457 SRF786453:SRF786457 TBB786453:TBB786457 TKX786453:TKX786457 TUT786453:TUT786457 UEP786453:UEP786457 UOL786453:UOL786457 UYH786453:UYH786457 VID786453:VID786457 VRZ786453:VRZ786457 WBV786453:WBV786457 WLR786453:WLR786457 WVN786453:WVN786457 F851989:F851993 JB851989:JB851993 SX851989:SX851993 ACT851989:ACT851993 AMP851989:AMP851993 AWL851989:AWL851993 BGH851989:BGH851993 BQD851989:BQD851993 BZZ851989:BZZ851993 CJV851989:CJV851993 CTR851989:CTR851993 DDN851989:DDN851993 DNJ851989:DNJ851993 DXF851989:DXF851993 EHB851989:EHB851993 EQX851989:EQX851993 FAT851989:FAT851993 FKP851989:FKP851993 FUL851989:FUL851993 GEH851989:GEH851993 GOD851989:GOD851993 GXZ851989:GXZ851993 HHV851989:HHV851993 HRR851989:HRR851993 IBN851989:IBN851993 ILJ851989:ILJ851993 IVF851989:IVF851993 JFB851989:JFB851993 JOX851989:JOX851993 JYT851989:JYT851993 KIP851989:KIP851993 KSL851989:KSL851993 LCH851989:LCH851993 LMD851989:LMD851993 LVZ851989:LVZ851993 MFV851989:MFV851993 MPR851989:MPR851993 MZN851989:MZN851993 NJJ851989:NJJ851993 NTF851989:NTF851993 ODB851989:ODB851993 OMX851989:OMX851993 OWT851989:OWT851993 PGP851989:PGP851993 PQL851989:PQL851993 QAH851989:QAH851993 QKD851989:QKD851993 QTZ851989:QTZ851993 RDV851989:RDV851993 RNR851989:RNR851993 RXN851989:RXN851993 SHJ851989:SHJ851993 SRF851989:SRF851993 TBB851989:TBB851993 TKX851989:TKX851993 TUT851989:TUT851993 UEP851989:UEP851993 UOL851989:UOL851993 UYH851989:UYH851993 VID851989:VID851993 VRZ851989:VRZ851993 WBV851989:WBV851993 WLR851989:WLR851993 WVN851989:WVN851993 F917525:F917529 JB917525:JB917529 SX917525:SX917529 ACT917525:ACT917529 AMP917525:AMP917529 AWL917525:AWL917529 BGH917525:BGH917529 BQD917525:BQD917529 BZZ917525:BZZ917529 CJV917525:CJV917529 CTR917525:CTR917529 DDN917525:DDN917529 DNJ917525:DNJ917529 DXF917525:DXF917529 EHB917525:EHB917529 EQX917525:EQX917529 FAT917525:FAT917529 FKP917525:FKP917529 FUL917525:FUL917529 GEH917525:GEH917529 GOD917525:GOD917529 GXZ917525:GXZ917529 HHV917525:HHV917529 HRR917525:HRR917529 IBN917525:IBN917529 ILJ917525:ILJ917529 IVF917525:IVF917529 JFB917525:JFB917529 JOX917525:JOX917529 JYT917525:JYT917529 KIP917525:KIP917529 KSL917525:KSL917529 LCH917525:LCH917529 LMD917525:LMD917529 LVZ917525:LVZ917529 MFV917525:MFV917529 MPR917525:MPR917529 MZN917525:MZN917529 NJJ917525:NJJ917529 NTF917525:NTF917529 ODB917525:ODB917529 OMX917525:OMX917529 OWT917525:OWT917529 PGP917525:PGP917529 PQL917525:PQL917529 QAH917525:QAH917529 QKD917525:QKD917529 QTZ917525:QTZ917529 RDV917525:RDV917529 RNR917525:RNR917529 RXN917525:RXN917529 SHJ917525:SHJ917529 SRF917525:SRF917529 TBB917525:TBB917529 TKX917525:TKX917529 TUT917525:TUT917529 UEP917525:UEP917529 UOL917525:UOL917529 UYH917525:UYH917529 VID917525:VID917529 VRZ917525:VRZ917529 WBV917525:WBV917529 WLR917525:WLR917529 WVN917525:WVN917529 F983061:F983065 JB983061:JB983065 SX983061:SX983065 ACT983061:ACT983065 AMP983061:AMP983065 AWL983061:AWL983065 BGH983061:BGH983065 BQD983061:BQD983065 BZZ983061:BZZ983065 CJV983061:CJV983065 CTR983061:CTR983065 DDN983061:DDN983065 DNJ983061:DNJ983065 DXF983061:DXF983065 EHB983061:EHB983065 EQX983061:EQX983065 FAT983061:FAT983065 FKP983061:FKP983065 FUL983061:FUL983065 GEH983061:GEH983065 GOD983061:GOD983065 GXZ983061:GXZ983065 HHV983061:HHV983065 HRR983061:HRR983065 IBN983061:IBN983065 ILJ983061:ILJ983065 IVF983061:IVF983065 JFB983061:JFB983065 JOX983061:JOX983065 JYT983061:JYT983065 KIP983061:KIP983065 KSL983061:KSL983065 LCH983061:LCH983065 LMD983061:LMD983065 LVZ983061:LVZ983065 MFV983061:MFV983065 MPR983061:MPR983065 MZN983061:MZN983065 NJJ983061:NJJ983065 NTF983061:NTF983065 ODB983061:ODB983065 OMX983061:OMX983065 OWT983061:OWT983065 PGP983061:PGP983065 PQL983061:PQL983065 QAH983061:QAH983065 QKD983061:QKD983065 QTZ983061:QTZ983065 RDV983061:RDV983065 RNR983061:RNR983065 RXN983061:RXN983065 SHJ983061:SHJ983065 SRF983061:SRF983065 TBB983061:TBB983065 TKX983061:TKX983065 TUT983061:TUT983065 UEP983061:UEP983065 UOL983061:UOL983065 UYH983061:UYH983065 VID983061:VID983065 VRZ983061:VRZ983065 WBV983061:WBV983065 WLR983061:WLR983065 WVN983061:WVN983065 F31:F41" xr:uid="{00000000-0002-0000-0E00-000003000000}">
      <formula1>$G$2:$G$5</formula1>
    </dataValidation>
    <dataValidation type="list" allowBlank="1" showInputMessage="1" showErrorMessage="1" sqref="I65557:I65561 JE65557:JE65561 TA65557:TA65561 ACW65557:ACW65561 AMS65557:AMS65561 AWO65557:AWO65561 BGK65557:BGK65561 BQG65557:BQG65561 CAC65557:CAC65561 CJY65557:CJY65561 CTU65557:CTU65561 DDQ65557:DDQ65561 DNM65557:DNM65561 DXI65557:DXI65561 EHE65557:EHE65561 ERA65557:ERA65561 FAW65557:FAW65561 FKS65557:FKS65561 FUO65557:FUO65561 GEK65557:GEK65561 GOG65557:GOG65561 GYC65557:GYC65561 HHY65557:HHY65561 HRU65557:HRU65561 IBQ65557:IBQ65561 ILM65557:ILM65561 IVI65557:IVI65561 JFE65557:JFE65561 JPA65557:JPA65561 JYW65557:JYW65561 KIS65557:KIS65561 KSO65557:KSO65561 LCK65557:LCK65561 LMG65557:LMG65561 LWC65557:LWC65561 MFY65557:MFY65561 MPU65557:MPU65561 MZQ65557:MZQ65561 NJM65557:NJM65561 NTI65557:NTI65561 ODE65557:ODE65561 ONA65557:ONA65561 OWW65557:OWW65561 PGS65557:PGS65561 PQO65557:PQO65561 QAK65557:QAK65561 QKG65557:QKG65561 QUC65557:QUC65561 RDY65557:RDY65561 RNU65557:RNU65561 RXQ65557:RXQ65561 SHM65557:SHM65561 SRI65557:SRI65561 TBE65557:TBE65561 TLA65557:TLA65561 TUW65557:TUW65561 UES65557:UES65561 UOO65557:UOO65561 UYK65557:UYK65561 VIG65557:VIG65561 VSC65557:VSC65561 WBY65557:WBY65561 WLU65557:WLU65561 WVQ65557:WVQ65561 I131093:I131097 JE131093:JE131097 TA131093:TA131097 ACW131093:ACW131097 AMS131093:AMS131097 AWO131093:AWO131097 BGK131093:BGK131097 BQG131093:BQG131097 CAC131093:CAC131097 CJY131093:CJY131097 CTU131093:CTU131097 DDQ131093:DDQ131097 DNM131093:DNM131097 DXI131093:DXI131097 EHE131093:EHE131097 ERA131093:ERA131097 FAW131093:FAW131097 FKS131093:FKS131097 FUO131093:FUO131097 GEK131093:GEK131097 GOG131093:GOG131097 GYC131093:GYC131097 HHY131093:HHY131097 HRU131093:HRU131097 IBQ131093:IBQ131097 ILM131093:ILM131097 IVI131093:IVI131097 JFE131093:JFE131097 JPA131093:JPA131097 JYW131093:JYW131097 KIS131093:KIS131097 KSO131093:KSO131097 LCK131093:LCK131097 LMG131093:LMG131097 LWC131093:LWC131097 MFY131093:MFY131097 MPU131093:MPU131097 MZQ131093:MZQ131097 NJM131093:NJM131097 NTI131093:NTI131097 ODE131093:ODE131097 ONA131093:ONA131097 OWW131093:OWW131097 PGS131093:PGS131097 PQO131093:PQO131097 QAK131093:QAK131097 QKG131093:QKG131097 QUC131093:QUC131097 RDY131093:RDY131097 RNU131093:RNU131097 RXQ131093:RXQ131097 SHM131093:SHM131097 SRI131093:SRI131097 TBE131093:TBE131097 TLA131093:TLA131097 TUW131093:TUW131097 UES131093:UES131097 UOO131093:UOO131097 UYK131093:UYK131097 VIG131093:VIG131097 VSC131093:VSC131097 WBY131093:WBY131097 WLU131093:WLU131097 WVQ131093:WVQ131097 I196629:I196633 JE196629:JE196633 TA196629:TA196633 ACW196629:ACW196633 AMS196629:AMS196633 AWO196629:AWO196633 BGK196629:BGK196633 BQG196629:BQG196633 CAC196629:CAC196633 CJY196629:CJY196633 CTU196629:CTU196633 DDQ196629:DDQ196633 DNM196629:DNM196633 DXI196629:DXI196633 EHE196629:EHE196633 ERA196629:ERA196633 FAW196629:FAW196633 FKS196629:FKS196633 FUO196629:FUO196633 GEK196629:GEK196633 GOG196629:GOG196633 GYC196629:GYC196633 HHY196629:HHY196633 HRU196629:HRU196633 IBQ196629:IBQ196633 ILM196629:ILM196633 IVI196629:IVI196633 JFE196629:JFE196633 JPA196629:JPA196633 JYW196629:JYW196633 KIS196629:KIS196633 KSO196629:KSO196633 LCK196629:LCK196633 LMG196629:LMG196633 LWC196629:LWC196633 MFY196629:MFY196633 MPU196629:MPU196633 MZQ196629:MZQ196633 NJM196629:NJM196633 NTI196629:NTI196633 ODE196629:ODE196633 ONA196629:ONA196633 OWW196629:OWW196633 PGS196629:PGS196633 PQO196629:PQO196633 QAK196629:QAK196633 QKG196629:QKG196633 QUC196629:QUC196633 RDY196629:RDY196633 RNU196629:RNU196633 RXQ196629:RXQ196633 SHM196629:SHM196633 SRI196629:SRI196633 TBE196629:TBE196633 TLA196629:TLA196633 TUW196629:TUW196633 UES196629:UES196633 UOO196629:UOO196633 UYK196629:UYK196633 VIG196629:VIG196633 VSC196629:VSC196633 WBY196629:WBY196633 WLU196629:WLU196633 WVQ196629:WVQ196633 I262165:I262169 JE262165:JE262169 TA262165:TA262169 ACW262165:ACW262169 AMS262165:AMS262169 AWO262165:AWO262169 BGK262165:BGK262169 BQG262165:BQG262169 CAC262165:CAC262169 CJY262165:CJY262169 CTU262165:CTU262169 DDQ262165:DDQ262169 DNM262165:DNM262169 DXI262165:DXI262169 EHE262165:EHE262169 ERA262165:ERA262169 FAW262165:FAW262169 FKS262165:FKS262169 FUO262165:FUO262169 GEK262165:GEK262169 GOG262165:GOG262169 GYC262165:GYC262169 HHY262165:HHY262169 HRU262165:HRU262169 IBQ262165:IBQ262169 ILM262165:ILM262169 IVI262165:IVI262169 JFE262165:JFE262169 JPA262165:JPA262169 JYW262165:JYW262169 KIS262165:KIS262169 KSO262165:KSO262169 LCK262165:LCK262169 LMG262165:LMG262169 LWC262165:LWC262169 MFY262165:MFY262169 MPU262165:MPU262169 MZQ262165:MZQ262169 NJM262165:NJM262169 NTI262165:NTI262169 ODE262165:ODE262169 ONA262165:ONA262169 OWW262165:OWW262169 PGS262165:PGS262169 PQO262165:PQO262169 QAK262165:QAK262169 QKG262165:QKG262169 QUC262165:QUC262169 RDY262165:RDY262169 RNU262165:RNU262169 RXQ262165:RXQ262169 SHM262165:SHM262169 SRI262165:SRI262169 TBE262165:TBE262169 TLA262165:TLA262169 TUW262165:TUW262169 UES262165:UES262169 UOO262165:UOO262169 UYK262165:UYK262169 VIG262165:VIG262169 VSC262165:VSC262169 WBY262165:WBY262169 WLU262165:WLU262169 WVQ262165:WVQ262169 I327701:I327705 JE327701:JE327705 TA327701:TA327705 ACW327701:ACW327705 AMS327701:AMS327705 AWO327701:AWO327705 BGK327701:BGK327705 BQG327701:BQG327705 CAC327701:CAC327705 CJY327701:CJY327705 CTU327701:CTU327705 DDQ327701:DDQ327705 DNM327701:DNM327705 DXI327701:DXI327705 EHE327701:EHE327705 ERA327701:ERA327705 FAW327701:FAW327705 FKS327701:FKS327705 FUO327701:FUO327705 GEK327701:GEK327705 GOG327701:GOG327705 GYC327701:GYC327705 HHY327701:HHY327705 HRU327701:HRU327705 IBQ327701:IBQ327705 ILM327701:ILM327705 IVI327701:IVI327705 JFE327701:JFE327705 JPA327701:JPA327705 JYW327701:JYW327705 KIS327701:KIS327705 KSO327701:KSO327705 LCK327701:LCK327705 LMG327701:LMG327705 LWC327701:LWC327705 MFY327701:MFY327705 MPU327701:MPU327705 MZQ327701:MZQ327705 NJM327701:NJM327705 NTI327701:NTI327705 ODE327701:ODE327705 ONA327701:ONA327705 OWW327701:OWW327705 PGS327701:PGS327705 PQO327701:PQO327705 QAK327701:QAK327705 QKG327701:QKG327705 QUC327701:QUC327705 RDY327701:RDY327705 RNU327701:RNU327705 RXQ327701:RXQ327705 SHM327701:SHM327705 SRI327701:SRI327705 TBE327701:TBE327705 TLA327701:TLA327705 TUW327701:TUW327705 UES327701:UES327705 UOO327701:UOO327705 UYK327701:UYK327705 VIG327701:VIG327705 VSC327701:VSC327705 WBY327701:WBY327705 WLU327701:WLU327705 WVQ327701:WVQ327705 I393237:I393241 JE393237:JE393241 TA393237:TA393241 ACW393237:ACW393241 AMS393237:AMS393241 AWO393237:AWO393241 BGK393237:BGK393241 BQG393237:BQG393241 CAC393237:CAC393241 CJY393237:CJY393241 CTU393237:CTU393241 DDQ393237:DDQ393241 DNM393237:DNM393241 DXI393237:DXI393241 EHE393237:EHE393241 ERA393237:ERA393241 FAW393237:FAW393241 FKS393237:FKS393241 FUO393237:FUO393241 GEK393237:GEK393241 GOG393237:GOG393241 GYC393237:GYC393241 HHY393237:HHY393241 HRU393237:HRU393241 IBQ393237:IBQ393241 ILM393237:ILM393241 IVI393237:IVI393241 JFE393237:JFE393241 JPA393237:JPA393241 JYW393237:JYW393241 KIS393237:KIS393241 KSO393237:KSO393241 LCK393237:LCK393241 LMG393237:LMG393241 LWC393237:LWC393241 MFY393237:MFY393241 MPU393237:MPU393241 MZQ393237:MZQ393241 NJM393237:NJM393241 NTI393237:NTI393241 ODE393237:ODE393241 ONA393237:ONA393241 OWW393237:OWW393241 PGS393237:PGS393241 PQO393237:PQO393241 QAK393237:QAK393241 QKG393237:QKG393241 QUC393237:QUC393241 RDY393237:RDY393241 RNU393237:RNU393241 RXQ393237:RXQ393241 SHM393237:SHM393241 SRI393237:SRI393241 TBE393237:TBE393241 TLA393237:TLA393241 TUW393237:TUW393241 UES393237:UES393241 UOO393237:UOO393241 UYK393237:UYK393241 VIG393237:VIG393241 VSC393237:VSC393241 WBY393237:WBY393241 WLU393237:WLU393241 WVQ393237:WVQ393241 I458773:I458777 JE458773:JE458777 TA458773:TA458777 ACW458773:ACW458777 AMS458773:AMS458777 AWO458773:AWO458777 BGK458773:BGK458777 BQG458773:BQG458777 CAC458773:CAC458777 CJY458773:CJY458777 CTU458773:CTU458777 DDQ458773:DDQ458777 DNM458773:DNM458777 DXI458773:DXI458777 EHE458773:EHE458777 ERA458773:ERA458777 FAW458773:FAW458777 FKS458773:FKS458777 FUO458773:FUO458777 GEK458773:GEK458777 GOG458773:GOG458777 GYC458773:GYC458777 HHY458773:HHY458777 HRU458773:HRU458777 IBQ458773:IBQ458777 ILM458773:ILM458777 IVI458773:IVI458777 JFE458773:JFE458777 JPA458773:JPA458777 JYW458773:JYW458777 KIS458773:KIS458777 KSO458773:KSO458777 LCK458773:LCK458777 LMG458773:LMG458777 LWC458773:LWC458777 MFY458773:MFY458777 MPU458773:MPU458777 MZQ458773:MZQ458777 NJM458773:NJM458777 NTI458773:NTI458777 ODE458773:ODE458777 ONA458773:ONA458777 OWW458773:OWW458777 PGS458773:PGS458777 PQO458773:PQO458777 QAK458773:QAK458777 QKG458773:QKG458777 QUC458773:QUC458777 RDY458773:RDY458777 RNU458773:RNU458777 RXQ458773:RXQ458777 SHM458773:SHM458777 SRI458773:SRI458777 TBE458773:TBE458777 TLA458773:TLA458777 TUW458773:TUW458777 UES458773:UES458777 UOO458773:UOO458777 UYK458773:UYK458777 VIG458773:VIG458777 VSC458773:VSC458777 WBY458773:WBY458777 WLU458773:WLU458777 WVQ458773:WVQ458777 I524309:I524313 JE524309:JE524313 TA524309:TA524313 ACW524309:ACW524313 AMS524309:AMS524313 AWO524309:AWO524313 BGK524309:BGK524313 BQG524309:BQG524313 CAC524309:CAC524313 CJY524309:CJY524313 CTU524309:CTU524313 DDQ524309:DDQ524313 DNM524309:DNM524313 DXI524309:DXI524313 EHE524309:EHE524313 ERA524309:ERA524313 FAW524309:FAW524313 FKS524309:FKS524313 FUO524309:FUO524313 GEK524309:GEK524313 GOG524309:GOG524313 GYC524309:GYC524313 HHY524309:HHY524313 HRU524309:HRU524313 IBQ524309:IBQ524313 ILM524309:ILM524313 IVI524309:IVI524313 JFE524309:JFE524313 JPA524309:JPA524313 JYW524309:JYW524313 KIS524309:KIS524313 KSO524309:KSO524313 LCK524309:LCK524313 LMG524309:LMG524313 LWC524309:LWC524313 MFY524309:MFY524313 MPU524309:MPU524313 MZQ524309:MZQ524313 NJM524309:NJM524313 NTI524309:NTI524313 ODE524309:ODE524313 ONA524309:ONA524313 OWW524309:OWW524313 PGS524309:PGS524313 PQO524309:PQO524313 QAK524309:QAK524313 QKG524309:QKG524313 QUC524309:QUC524313 RDY524309:RDY524313 RNU524309:RNU524313 RXQ524309:RXQ524313 SHM524309:SHM524313 SRI524309:SRI524313 TBE524309:TBE524313 TLA524309:TLA524313 TUW524309:TUW524313 UES524309:UES524313 UOO524309:UOO524313 UYK524309:UYK524313 VIG524309:VIG524313 VSC524309:VSC524313 WBY524309:WBY524313 WLU524309:WLU524313 WVQ524309:WVQ524313 I589845:I589849 JE589845:JE589849 TA589845:TA589849 ACW589845:ACW589849 AMS589845:AMS589849 AWO589845:AWO589849 BGK589845:BGK589849 BQG589845:BQG589849 CAC589845:CAC589849 CJY589845:CJY589849 CTU589845:CTU589849 DDQ589845:DDQ589849 DNM589845:DNM589849 DXI589845:DXI589849 EHE589845:EHE589849 ERA589845:ERA589849 FAW589845:FAW589849 FKS589845:FKS589849 FUO589845:FUO589849 GEK589845:GEK589849 GOG589845:GOG589849 GYC589845:GYC589849 HHY589845:HHY589849 HRU589845:HRU589849 IBQ589845:IBQ589849 ILM589845:ILM589849 IVI589845:IVI589849 JFE589845:JFE589849 JPA589845:JPA589849 JYW589845:JYW589849 KIS589845:KIS589849 KSO589845:KSO589849 LCK589845:LCK589849 LMG589845:LMG589849 LWC589845:LWC589849 MFY589845:MFY589849 MPU589845:MPU589849 MZQ589845:MZQ589849 NJM589845:NJM589849 NTI589845:NTI589849 ODE589845:ODE589849 ONA589845:ONA589849 OWW589845:OWW589849 PGS589845:PGS589849 PQO589845:PQO589849 QAK589845:QAK589849 QKG589845:QKG589849 QUC589845:QUC589849 RDY589845:RDY589849 RNU589845:RNU589849 RXQ589845:RXQ589849 SHM589845:SHM589849 SRI589845:SRI589849 TBE589845:TBE589849 TLA589845:TLA589849 TUW589845:TUW589849 UES589845:UES589849 UOO589845:UOO589849 UYK589845:UYK589849 VIG589845:VIG589849 VSC589845:VSC589849 WBY589845:WBY589849 WLU589845:WLU589849 WVQ589845:WVQ589849 I655381:I655385 JE655381:JE655385 TA655381:TA655385 ACW655381:ACW655385 AMS655381:AMS655385 AWO655381:AWO655385 BGK655381:BGK655385 BQG655381:BQG655385 CAC655381:CAC655385 CJY655381:CJY655385 CTU655381:CTU655385 DDQ655381:DDQ655385 DNM655381:DNM655385 DXI655381:DXI655385 EHE655381:EHE655385 ERA655381:ERA655385 FAW655381:FAW655385 FKS655381:FKS655385 FUO655381:FUO655385 GEK655381:GEK655385 GOG655381:GOG655385 GYC655381:GYC655385 HHY655381:HHY655385 HRU655381:HRU655385 IBQ655381:IBQ655385 ILM655381:ILM655385 IVI655381:IVI655385 JFE655381:JFE655385 JPA655381:JPA655385 JYW655381:JYW655385 KIS655381:KIS655385 KSO655381:KSO655385 LCK655381:LCK655385 LMG655381:LMG655385 LWC655381:LWC655385 MFY655381:MFY655385 MPU655381:MPU655385 MZQ655381:MZQ655385 NJM655381:NJM655385 NTI655381:NTI655385 ODE655381:ODE655385 ONA655381:ONA655385 OWW655381:OWW655385 PGS655381:PGS655385 PQO655381:PQO655385 QAK655381:QAK655385 QKG655381:QKG655385 QUC655381:QUC655385 RDY655381:RDY655385 RNU655381:RNU655385 RXQ655381:RXQ655385 SHM655381:SHM655385 SRI655381:SRI655385 TBE655381:TBE655385 TLA655381:TLA655385 TUW655381:TUW655385 UES655381:UES655385 UOO655381:UOO655385 UYK655381:UYK655385 VIG655381:VIG655385 VSC655381:VSC655385 WBY655381:WBY655385 WLU655381:WLU655385 WVQ655381:WVQ655385 I720917:I720921 JE720917:JE720921 TA720917:TA720921 ACW720917:ACW720921 AMS720917:AMS720921 AWO720917:AWO720921 BGK720917:BGK720921 BQG720917:BQG720921 CAC720917:CAC720921 CJY720917:CJY720921 CTU720917:CTU720921 DDQ720917:DDQ720921 DNM720917:DNM720921 DXI720917:DXI720921 EHE720917:EHE720921 ERA720917:ERA720921 FAW720917:FAW720921 FKS720917:FKS720921 FUO720917:FUO720921 GEK720917:GEK720921 GOG720917:GOG720921 GYC720917:GYC720921 HHY720917:HHY720921 HRU720917:HRU720921 IBQ720917:IBQ720921 ILM720917:ILM720921 IVI720917:IVI720921 JFE720917:JFE720921 JPA720917:JPA720921 JYW720917:JYW720921 KIS720917:KIS720921 KSO720917:KSO720921 LCK720917:LCK720921 LMG720917:LMG720921 LWC720917:LWC720921 MFY720917:MFY720921 MPU720917:MPU720921 MZQ720917:MZQ720921 NJM720917:NJM720921 NTI720917:NTI720921 ODE720917:ODE720921 ONA720917:ONA720921 OWW720917:OWW720921 PGS720917:PGS720921 PQO720917:PQO720921 QAK720917:QAK720921 QKG720917:QKG720921 QUC720917:QUC720921 RDY720917:RDY720921 RNU720917:RNU720921 RXQ720917:RXQ720921 SHM720917:SHM720921 SRI720917:SRI720921 TBE720917:TBE720921 TLA720917:TLA720921 TUW720917:TUW720921 UES720917:UES720921 UOO720917:UOO720921 UYK720917:UYK720921 VIG720917:VIG720921 VSC720917:VSC720921 WBY720917:WBY720921 WLU720917:WLU720921 WVQ720917:WVQ720921 I786453:I786457 JE786453:JE786457 TA786453:TA786457 ACW786453:ACW786457 AMS786453:AMS786457 AWO786453:AWO786457 BGK786453:BGK786457 BQG786453:BQG786457 CAC786453:CAC786457 CJY786453:CJY786457 CTU786453:CTU786457 DDQ786453:DDQ786457 DNM786453:DNM786457 DXI786453:DXI786457 EHE786453:EHE786457 ERA786453:ERA786457 FAW786453:FAW786457 FKS786453:FKS786457 FUO786453:FUO786457 GEK786453:GEK786457 GOG786453:GOG786457 GYC786453:GYC786457 HHY786453:HHY786457 HRU786453:HRU786457 IBQ786453:IBQ786457 ILM786453:ILM786457 IVI786453:IVI786457 JFE786453:JFE786457 JPA786453:JPA786457 JYW786453:JYW786457 KIS786453:KIS786457 KSO786453:KSO786457 LCK786453:LCK786457 LMG786453:LMG786457 LWC786453:LWC786457 MFY786453:MFY786457 MPU786453:MPU786457 MZQ786453:MZQ786457 NJM786453:NJM786457 NTI786453:NTI786457 ODE786453:ODE786457 ONA786453:ONA786457 OWW786453:OWW786457 PGS786453:PGS786457 PQO786453:PQO786457 QAK786453:QAK786457 QKG786453:QKG786457 QUC786453:QUC786457 RDY786453:RDY786457 RNU786453:RNU786457 RXQ786453:RXQ786457 SHM786453:SHM786457 SRI786453:SRI786457 TBE786453:TBE786457 TLA786453:TLA786457 TUW786453:TUW786457 UES786453:UES786457 UOO786453:UOO786457 UYK786453:UYK786457 VIG786453:VIG786457 VSC786453:VSC786457 WBY786453:WBY786457 WLU786453:WLU786457 WVQ786453:WVQ786457 I851989:I851993 JE851989:JE851993 TA851989:TA851993 ACW851989:ACW851993 AMS851989:AMS851993 AWO851989:AWO851993 BGK851989:BGK851993 BQG851989:BQG851993 CAC851989:CAC851993 CJY851989:CJY851993 CTU851989:CTU851993 DDQ851989:DDQ851993 DNM851989:DNM851993 DXI851989:DXI851993 EHE851989:EHE851993 ERA851989:ERA851993 FAW851989:FAW851993 FKS851989:FKS851993 FUO851989:FUO851993 GEK851989:GEK851993 GOG851989:GOG851993 GYC851989:GYC851993 HHY851989:HHY851993 HRU851989:HRU851993 IBQ851989:IBQ851993 ILM851989:ILM851993 IVI851989:IVI851993 JFE851989:JFE851993 JPA851989:JPA851993 JYW851989:JYW851993 KIS851989:KIS851993 KSO851989:KSO851993 LCK851989:LCK851993 LMG851989:LMG851993 LWC851989:LWC851993 MFY851989:MFY851993 MPU851989:MPU851993 MZQ851989:MZQ851993 NJM851989:NJM851993 NTI851989:NTI851993 ODE851989:ODE851993 ONA851989:ONA851993 OWW851989:OWW851993 PGS851989:PGS851993 PQO851989:PQO851993 QAK851989:QAK851993 QKG851989:QKG851993 QUC851989:QUC851993 RDY851989:RDY851993 RNU851989:RNU851993 RXQ851989:RXQ851993 SHM851989:SHM851993 SRI851989:SRI851993 TBE851989:TBE851993 TLA851989:TLA851993 TUW851989:TUW851993 UES851989:UES851993 UOO851989:UOO851993 UYK851989:UYK851993 VIG851989:VIG851993 VSC851989:VSC851993 WBY851989:WBY851993 WLU851989:WLU851993 WVQ851989:WVQ851993 I917525:I917529 JE917525:JE917529 TA917525:TA917529 ACW917525:ACW917529 AMS917525:AMS917529 AWO917525:AWO917529 BGK917525:BGK917529 BQG917525:BQG917529 CAC917525:CAC917529 CJY917525:CJY917529 CTU917525:CTU917529 DDQ917525:DDQ917529 DNM917525:DNM917529 DXI917525:DXI917529 EHE917525:EHE917529 ERA917525:ERA917529 FAW917525:FAW917529 FKS917525:FKS917529 FUO917525:FUO917529 GEK917525:GEK917529 GOG917525:GOG917529 GYC917525:GYC917529 HHY917525:HHY917529 HRU917525:HRU917529 IBQ917525:IBQ917529 ILM917525:ILM917529 IVI917525:IVI917529 JFE917525:JFE917529 JPA917525:JPA917529 JYW917525:JYW917529 KIS917525:KIS917529 KSO917525:KSO917529 LCK917525:LCK917529 LMG917525:LMG917529 LWC917525:LWC917529 MFY917525:MFY917529 MPU917525:MPU917529 MZQ917525:MZQ917529 NJM917525:NJM917529 NTI917525:NTI917529 ODE917525:ODE917529 ONA917525:ONA917529 OWW917525:OWW917529 PGS917525:PGS917529 PQO917525:PQO917529 QAK917525:QAK917529 QKG917525:QKG917529 QUC917525:QUC917529 RDY917525:RDY917529 RNU917525:RNU917529 RXQ917525:RXQ917529 SHM917525:SHM917529 SRI917525:SRI917529 TBE917525:TBE917529 TLA917525:TLA917529 TUW917525:TUW917529 UES917525:UES917529 UOO917525:UOO917529 UYK917525:UYK917529 VIG917525:VIG917529 VSC917525:VSC917529 WBY917525:WBY917529 WLU917525:WLU917529 WVQ917525:WVQ917529 I983061:I983065 JE983061:JE983065 TA983061:TA983065 ACW983061:ACW983065 AMS983061:AMS983065 AWO983061:AWO983065 BGK983061:BGK983065 BQG983061:BQG983065 CAC983061:CAC983065 CJY983061:CJY983065 CTU983061:CTU983065 DDQ983061:DDQ983065 DNM983061:DNM983065 DXI983061:DXI983065 EHE983061:EHE983065 ERA983061:ERA983065 FAW983061:FAW983065 FKS983061:FKS983065 FUO983061:FUO983065 GEK983061:GEK983065 GOG983061:GOG983065 GYC983061:GYC983065 HHY983061:HHY983065 HRU983061:HRU983065 IBQ983061:IBQ983065 ILM983061:ILM983065 IVI983061:IVI983065 JFE983061:JFE983065 JPA983061:JPA983065 JYW983061:JYW983065 KIS983061:KIS983065 KSO983061:KSO983065 LCK983061:LCK983065 LMG983061:LMG983065 LWC983061:LWC983065 MFY983061:MFY983065 MPU983061:MPU983065 MZQ983061:MZQ983065 NJM983061:NJM983065 NTI983061:NTI983065 ODE983061:ODE983065 ONA983061:ONA983065 OWW983061:OWW983065 PGS983061:PGS983065 PQO983061:PQO983065 QAK983061:QAK983065 QKG983061:QKG983065 QUC983061:QUC983065 RDY983061:RDY983065 RNU983061:RNU983065 RXQ983061:RXQ983065 SHM983061:SHM983065 SRI983061:SRI983065 TBE983061:TBE983065 TLA983061:TLA983065 TUW983061:TUW983065 UES983061:UES983065 UOO983061:UOO983065 UYK983061:UYK983065 VIG983061:VIG983065 VSC983061:VSC983065 WBY983061:WBY983065 WLU983061:WLU983065 WVQ983061:WVQ983065 I33:I34 I36 I39:I41 I43:I49 I51:I52" xr:uid="{00000000-0002-0000-0E00-000004000000}">
      <formula1>$H$2:$H$3</formula1>
    </dataValidation>
    <dataValidation type="list" allowBlank="1" showInputMessage="1" showErrorMessage="1" sqref="V65530:V65561 JR65530:JR65561 TN65530:TN65561 ADJ65530:ADJ65561 ANF65530:ANF65561 AXB65530:AXB65561 BGX65530:BGX65561 BQT65530:BQT65561 CAP65530:CAP65561 CKL65530:CKL65561 CUH65530:CUH65561 DED65530:DED65561 DNZ65530:DNZ65561 DXV65530:DXV65561 EHR65530:EHR65561 ERN65530:ERN65561 FBJ65530:FBJ65561 FLF65530:FLF65561 FVB65530:FVB65561 GEX65530:GEX65561 GOT65530:GOT65561 GYP65530:GYP65561 HIL65530:HIL65561 HSH65530:HSH65561 ICD65530:ICD65561 ILZ65530:ILZ65561 IVV65530:IVV65561 JFR65530:JFR65561 JPN65530:JPN65561 JZJ65530:JZJ65561 KJF65530:KJF65561 KTB65530:KTB65561 LCX65530:LCX65561 LMT65530:LMT65561 LWP65530:LWP65561 MGL65530:MGL65561 MQH65530:MQH65561 NAD65530:NAD65561 NJZ65530:NJZ65561 NTV65530:NTV65561 ODR65530:ODR65561 ONN65530:ONN65561 OXJ65530:OXJ65561 PHF65530:PHF65561 PRB65530:PRB65561 QAX65530:QAX65561 QKT65530:QKT65561 QUP65530:QUP65561 REL65530:REL65561 ROH65530:ROH65561 RYD65530:RYD65561 SHZ65530:SHZ65561 SRV65530:SRV65561 TBR65530:TBR65561 TLN65530:TLN65561 TVJ65530:TVJ65561 UFF65530:UFF65561 UPB65530:UPB65561 UYX65530:UYX65561 VIT65530:VIT65561 VSP65530:VSP65561 WCL65530:WCL65561 WMH65530:WMH65561 WWD65530:WWD65561 V131066:V131097 JR131066:JR131097 TN131066:TN131097 ADJ131066:ADJ131097 ANF131066:ANF131097 AXB131066:AXB131097 BGX131066:BGX131097 BQT131066:BQT131097 CAP131066:CAP131097 CKL131066:CKL131097 CUH131066:CUH131097 DED131066:DED131097 DNZ131066:DNZ131097 DXV131066:DXV131097 EHR131066:EHR131097 ERN131066:ERN131097 FBJ131066:FBJ131097 FLF131066:FLF131097 FVB131066:FVB131097 GEX131066:GEX131097 GOT131066:GOT131097 GYP131066:GYP131097 HIL131066:HIL131097 HSH131066:HSH131097 ICD131066:ICD131097 ILZ131066:ILZ131097 IVV131066:IVV131097 JFR131066:JFR131097 JPN131066:JPN131097 JZJ131066:JZJ131097 KJF131066:KJF131097 KTB131066:KTB131097 LCX131066:LCX131097 LMT131066:LMT131097 LWP131066:LWP131097 MGL131066:MGL131097 MQH131066:MQH131097 NAD131066:NAD131097 NJZ131066:NJZ131097 NTV131066:NTV131097 ODR131066:ODR131097 ONN131066:ONN131097 OXJ131066:OXJ131097 PHF131066:PHF131097 PRB131066:PRB131097 QAX131066:QAX131097 QKT131066:QKT131097 QUP131066:QUP131097 REL131066:REL131097 ROH131066:ROH131097 RYD131066:RYD131097 SHZ131066:SHZ131097 SRV131066:SRV131097 TBR131066:TBR131097 TLN131066:TLN131097 TVJ131066:TVJ131097 UFF131066:UFF131097 UPB131066:UPB131097 UYX131066:UYX131097 VIT131066:VIT131097 VSP131066:VSP131097 WCL131066:WCL131097 WMH131066:WMH131097 WWD131066:WWD131097 V196602:V196633 JR196602:JR196633 TN196602:TN196633 ADJ196602:ADJ196633 ANF196602:ANF196633 AXB196602:AXB196633 BGX196602:BGX196633 BQT196602:BQT196633 CAP196602:CAP196633 CKL196602:CKL196633 CUH196602:CUH196633 DED196602:DED196633 DNZ196602:DNZ196633 DXV196602:DXV196633 EHR196602:EHR196633 ERN196602:ERN196633 FBJ196602:FBJ196633 FLF196602:FLF196633 FVB196602:FVB196633 GEX196602:GEX196633 GOT196602:GOT196633 GYP196602:GYP196633 HIL196602:HIL196633 HSH196602:HSH196633 ICD196602:ICD196633 ILZ196602:ILZ196633 IVV196602:IVV196633 JFR196602:JFR196633 JPN196602:JPN196633 JZJ196602:JZJ196633 KJF196602:KJF196633 KTB196602:KTB196633 LCX196602:LCX196633 LMT196602:LMT196633 LWP196602:LWP196633 MGL196602:MGL196633 MQH196602:MQH196633 NAD196602:NAD196633 NJZ196602:NJZ196633 NTV196602:NTV196633 ODR196602:ODR196633 ONN196602:ONN196633 OXJ196602:OXJ196633 PHF196602:PHF196633 PRB196602:PRB196633 QAX196602:QAX196633 QKT196602:QKT196633 QUP196602:QUP196633 REL196602:REL196633 ROH196602:ROH196633 RYD196602:RYD196633 SHZ196602:SHZ196633 SRV196602:SRV196633 TBR196602:TBR196633 TLN196602:TLN196633 TVJ196602:TVJ196633 UFF196602:UFF196633 UPB196602:UPB196633 UYX196602:UYX196633 VIT196602:VIT196633 VSP196602:VSP196633 WCL196602:WCL196633 WMH196602:WMH196633 WWD196602:WWD196633 V262138:V262169 JR262138:JR262169 TN262138:TN262169 ADJ262138:ADJ262169 ANF262138:ANF262169 AXB262138:AXB262169 BGX262138:BGX262169 BQT262138:BQT262169 CAP262138:CAP262169 CKL262138:CKL262169 CUH262138:CUH262169 DED262138:DED262169 DNZ262138:DNZ262169 DXV262138:DXV262169 EHR262138:EHR262169 ERN262138:ERN262169 FBJ262138:FBJ262169 FLF262138:FLF262169 FVB262138:FVB262169 GEX262138:GEX262169 GOT262138:GOT262169 GYP262138:GYP262169 HIL262138:HIL262169 HSH262138:HSH262169 ICD262138:ICD262169 ILZ262138:ILZ262169 IVV262138:IVV262169 JFR262138:JFR262169 JPN262138:JPN262169 JZJ262138:JZJ262169 KJF262138:KJF262169 KTB262138:KTB262169 LCX262138:LCX262169 LMT262138:LMT262169 LWP262138:LWP262169 MGL262138:MGL262169 MQH262138:MQH262169 NAD262138:NAD262169 NJZ262138:NJZ262169 NTV262138:NTV262169 ODR262138:ODR262169 ONN262138:ONN262169 OXJ262138:OXJ262169 PHF262138:PHF262169 PRB262138:PRB262169 QAX262138:QAX262169 QKT262138:QKT262169 QUP262138:QUP262169 REL262138:REL262169 ROH262138:ROH262169 RYD262138:RYD262169 SHZ262138:SHZ262169 SRV262138:SRV262169 TBR262138:TBR262169 TLN262138:TLN262169 TVJ262138:TVJ262169 UFF262138:UFF262169 UPB262138:UPB262169 UYX262138:UYX262169 VIT262138:VIT262169 VSP262138:VSP262169 WCL262138:WCL262169 WMH262138:WMH262169 WWD262138:WWD262169 V327674:V327705 JR327674:JR327705 TN327674:TN327705 ADJ327674:ADJ327705 ANF327674:ANF327705 AXB327674:AXB327705 BGX327674:BGX327705 BQT327674:BQT327705 CAP327674:CAP327705 CKL327674:CKL327705 CUH327674:CUH327705 DED327674:DED327705 DNZ327674:DNZ327705 DXV327674:DXV327705 EHR327674:EHR327705 ERN327674:ERN327705 FBJ327674:FBJ327705 FLF327674:FLF327705 FVB327674:FVB327705 GEX327674:GEX327705 GOT327674:GOT327705 GYP327674:GYP327705 HIL327674:HIL327705 HSH327674:HSH327705 ICD327674:ICD327705 ILZ327674:ILZ327705 IVV327674:IVV327705 JFR327674:JFR327705 JPN327674:JPN327705 JZJ327674:JZJ327705 KJF327674:KJF327705 KTB327674:KTB327705 LCX327674:LCX327705 LMT327674:LMT327705 LWP327674:LWP327705 MGL327674:MGL327705 MQH327674:MQH327705 NAD327674:NAD327705 NJZ327674:NJZ327705 NTV327674:NTV327705 ODR327674:ODR327705 ONN327674:ONN327705 OXJ327674:OXJ327705 PHF327674:PHF327705 PRB327674:PRB327705 QAX327674:QAX327705 QKT327674:QKT327705 QUP327674:QUP327705 REL327674:REL327705 ROH327674:ROH327705 RYD327674:RYD327705 SHZ327674:SHZ327705 SRV327674:SRV327705 TBR327674:TBR327705 TLN327674:TLN327705 TVJ327674:TVJ327705 UFF327674:UFF327705 UPB327674:UPB327705 UYX327674:UYX327705 VIT327674:VIT327705 VSP327674:VSP327705 WCL327674:WCL327705 WMH327674:WMH327705 WWD327674:WWD327705 V393210:V393241 JR393210:JR393241 TN393210:TN393241 ADJ393210:ADJ393241 ANF393210:ANF393241 AXB393210:AXB393241 BGX393210:BGX393241 BQT393210:BQT393241 CAP393210:CAP393241 CKL393210:CKL393241 CUH393210:CUH393241 DED393210:DED393241 DNZ393210:DNZ393241 DXV393210:DXV393241 EHR393210:EHR393241 ERN393210:ERN393241 FBJ393210:FBJ393241 FLF393210:FLF393241 FVB393210:FVB393241 GEX393210:GEX393241 GOT393210:GOT393241 GYP393210:GYP393241 HIL393210:HIL393241 HSH393210:HSH393241 ICD393210:ICD393241 ILZ393210:ILZ393241 IVV393210:IVV393241 JFR393210:JFR393241 JPN393210:JPN393241 JZJ393210:JZJ393241 KJF393210:KJF393241 KTB393210:KTB393241 LCX393210:LCX393241 LMT393210:LMT393241 LWP393210:LWP393241 MGL393210:MGL393241 MQH393210:MQH393241 NAD393210:NAD393241 NJZ393210:NJZ393241 NTV393210:NTV393241 ODR393210:ODR393241 ONN393210:ONN393241 OXJ393210:OXJ393241 PHF393210:PHF393241 PRB393210:PRB393241 QAX393210:QAX393241 QKT393210:QKT393241 QUP393210:QUP393241 REL393210:REL393241 ROH393210:ROH393241 RYD393210:RYD393241 SHZ393210:SHZ393241 SRV393210:SRV393241 TBR393210:TBR393241 TLN393210:TLN393241 TVJ393210:TVJ393241 UFF393210:UFF393241 UPB393210:UPB393241 UYX393210:UYX393241 VIT393210:VIT393241 VSP393210:VSP393241 WCL393210:WCL393241 WMH393210:WMH393241 WWD393210:WWD393241 V458746:V458777 JR458746:JR458777 TN458746:TN458777 ADJ458746:ADJ458777 ANF458746:ANF458777 AXB458746:AXB458777 BGX458746:BGX458777 BQT458746:BQT458777 CAP458746:CAP458777 CKL458746:CKL458777 CUH458746:CUH458777 DED458746:DED458777 DNZ458746:DNZ458777 DXV458746:DXV458777 EHR458746:EHR458777 ERN458746:ERN458777 FBJ458746:FBJ458777 FLF458746:FLF458777 FVB458746:FVB458777 GEX458746:GEX458777 GOT458746:GOT458777 GYP458746:GYP458777 HIL458746:HIL458777 HSH458746:HSH458777 ICD458746:ICD458777 ILZ458746:ILZ458777 IVV458746:IVV458777 JFR458746:JFR458777 JPN458746:JPN458777 JZJ458746:JZJ458777 KJF458746:KJF458777 KTB458746:KTB458777 LCX458746:LCX458777 LMT458746:LMT458777 LWP458746:LWP458777 MGL458746:MGL458777 MQH458746:MQH458777 NAD458746:NAD458777 NJZ458746:NJZ458777 NTV458746:NTV458777 ODR458746:ODR458777 ONN458746:ONN458777 OXJ458746:OXJ458777 PHF458746:PHF458777 PRB458746:PRB458777 QAX458746:QAX458777 QKT458746:QKT458777 QUP458746:QUP458777 REL458746:REL458777 ROH458746:ROH458777 RYD458746:RYD458777 SHZ458746:SHZ458777 SRV458746:SRV458777 TBR458746:TBR458777 TLN458746:TLN458777 TVJ458746:TVJ458777 UFF458746:UFF458777 UPB458746:UPB458777 UYX458746:UYX458777 VIT458746:VIT458777 VSP458746:VSP458777 WCL458746:WCL458777 WMH458746:WMH458777 WWD458746:WWD458777 V524282:V524313 JR524282:JR524313 TN524282:TN524313 ADJ524282:ADJ524313 ANF524282:ANF524313 AXB524282:AXB524313 BGX524282:BGX524313 BQT524282:BQT524313 CAP524282:CAP524313 CKL524282:CKL524313 CUH524282:CUH524313 DED524282:DED524313 DNZ524282:DNZ524313 DXV524282:DXV524313 EHR524282:EHR524313 ERN524282:ERN524313 FBJ524282:FBJ524313 FLF524282:FLF524313 FVB524282:FVB524313 GEX524282:GEX524313 GOT524282:GOT524313 GYP524282:GYP524313 HIL524282:HIL524313 HSH524282:HSH524313 ICD524282:ICD524313 ILZ524282:ILZ524313 IVV524282:IVV524313 JFR524282:JFR524313 JPN524282:JPN524313 JZJ524282:JZJ524313 KJF524282:KJF524313 KTB524282:KTB524313 LCX524282:LCX524313 LMT524282:LMT524313 LWP524282:LWP524313 MGL524282:MGL524313 MQH524282:MQH524313 NAD524282:NAD524313 NJZ524282:NJZ524313 NTV524282:NTV524313 ODR524282:ODR524313 ONN524282:ONN524313 OXJ524282:OXJ524313 PHF524282:PHF524313 PRB524282:PRB524313 QAX524282:QAX524313 QKT524282:QKT524313 QUP524282:QUP524313 REL524282:REL524313 ROH524282:ROH524313 RYD524282:RYD524313 SHZ524282:SHZ524313 SRV524282:SRV524313 TBR524282:TBR524313 TLN524282:TLN524313 TVJ524282:TVJ524313 UFF524282:UFF524313 UPB524282:UPB524313 UYX524282:UYX524313 VIT524282:VIT524313 VSP524282:VSP524313 WCL524282:WCL524313 WMH524282:WMH524313 WWD524282:WWD524313 V589818:V589849 JR589818:JR589849 TN589818:TN589849 ADJ589818:ADJ589849 ANF589818:ANF589849 AXB589818:AXB589849 BGX589818:BGX589849 BQT589818:BQT589849 CAP589818:CAP589849 CKL589818:CKL589849 CUH589818:CUH589849 DED589818:DED589849 DNZ589818:DNZ589849 DXV589818:DXV589849 EHR589818:EHR589849 ERN589818:ERN589849 FBJ589818:FBJ589849 FLF589818:FLF589849 FVB589818:FVB589849 GEX589818:GEX589849 GOT589818:GOT589849 GYP589818:GYP589849 HIL589818:HIL589849 HSH589818:HSH589849 ICD589818:ICD589849 ILZ589818:ILZ589849 IVV589818:IVV589849 JFR589818:JFR589849 JPN589818:JPN589849 JZJ589818:JZJ589849 KJF589818:KJF589849 KTB589818:KTB589849 LCX589818:LCX589849 LMT589818:LMT589849 LWP589818:LWP589849 MGL589818:MGL589849 MQH589818:MQH589849 NAD589818:NAD589849 NJZ589818:NJZ589849 NTV589818:NTV589849 ODR589818:ODR589849 ONN589818:ONN589849 OXJ589818:OXJ589849 PHF589818:PHF589849 PRB589818:PRB589849 QAX589818:QAX589849 QKT589818:QKT589849 QUP589818:QUP589849 REL589818:REL589849 ROH589818:ROH589849 RYD589818:RYD589849 SHZ589818:SHZ589849 SRV589818:SRV589849 TBR589818:TBR589849 TLN589818:TLN589849 TVJ589818:TVJ589849 UFF589818:UFF589849 UPB589818:UPB589849 UYX589818:UYX589849 VIT589818:VIT589849 VSP589818:VSP589849 WCL589818:WCL589849 WMH589818:WMH589849 WWD589818:WWD589849 V655354:V655385 JR655354:JR655385 TN655354:TN655385 ADJ655354:ADJ655385 ANF655354:ANF655385 AXB655354:AXB655385 BGX655354:BGX655385 BQT655354:BQT655385 CAP655354:CAP655385 CKL655354:CKL655385 CUH655354:CUH655385 DED655354:DED655385 DNZ655354:DNZ655385 DXV655354:DXV655385 EHR655354:EHR655385 ERN655354:ERN655385 FBJ655354:FBJ655385 FLF655354:FLF655385 FVB655354:FVB655385 GEX655354:GEX655385 GOT655354:GOT655385 GYP655354:GYP655385 HIL655354:HIL655385 HSH655354:HSH655385 ICD655354:ICD655385 ILZ655354:ILZ655385 IVV655354:IVV655385 JFR655354:JFR655385 JPN655354:JPN655385 JZJ655354:JZJ655385 KJF655354:KJF655385 KTB655354:KTB655385 LCX655354:LCX655385 LMT655354:LMT655385 LWP655354:LWP655385 MGL655354:MGL655385 MQH655354:MQH655385 NAD655354:NAD655385 NJZ655354:NJZ655385 NTV655354:NTV655385 ODR655354:ODR655385 ONN655354:ONN655385 OXJ655354:OXJ655385 PHF655354:PHF655385 PRB655354:PRB655385 QAX655354:QAX655385 QKT655354:QKT655385 QUP655354:QUP655385 REL655354:REL655385 ROH655354:ROH655385 RYD655354:RYD655385 SHZ655354:SHZ655385 SRV655354:SRV655385 TBR655354:TBR655385 TLN655354:TLN655385 TVJ655354:TVJ655385 UFF655354:UFF655385 UPB655354:UPB655385 UYX655354:UYX655385 VIT655354:VIT655385 VSP655354:VSP655385 WCL655354:WCL655385 WMH655354:WMH655385 WWD655354:WWD655385 V720890:V720921 JR720890:JR720921 TN720890:TN720921 ADJ720890:ADJ720921 ANF720890:ANF720921 AXB720890:AXB720921 BGX720890:BGX720921 BQT720890:BQT720921 CAP720890:CAP720921 CKL720890:CKL720921 CUH720890:CUH720921 DED720890:DED720921 DNZ720890:DNZ720921 DXV720890:DXV720921 EHR720890:EHR720921 ERN720890:ERN720921 FBJ720890:FBJ720921 FLF720890:FLF720921 FVB720890:FVB720921 GEX720890:GEX720921 GOT720890:GOT720921 GYP720890:GYP720921 HIL720890:HIL720921 HSH720890:HSH720921 ICD720890:ICD720921 ILZ720890:ILZ720921 IVV720890:IVV720921 JFR720890:JFR720921 JPN720890:JPN720921 JZJ720890:JZJ720921 KJF720890:KJF720921 KTB720890:KTB720921 LCX720890:LCX720921 LMT720890:LMT720921 LWP720890:LWP720921 MGL720890:MGL720921 MQH720890:MQH720921 NAD720890:NAD720921 NJZ720890:NJZ720921 NTV720890:NTV720921 ODR720890:ODR720921 ONN720890:ONN720921 OXJ720890:OXJ720921 PHF720890:PHF720921 PRB720890:PRB720921 QAX720890:QAX720921 QKT720890:QKT720921 QUP720890:QUP720921 REL720890:REL720921 ROH720890:ROH720921 RYD720890:RYD720921 SHZ720890:SHZ720921 SRV720890:SRV720921 TBR720890:TBR720921 TLN720890:TLN720921 TVJ720890:TVJ720921 UFF720890:UFF720921 UPB720890:UPB720921 UYX720890:UYX720921 VIT720890:VIT720921 VSP720890:VSP720921 WCL720890:WCL720921 WMH720890:WMH720921 WWD720890:WWD720921 V786426:V786457 JR786426:JR786457 TN786426:TN786457 ADJ786426:ADJ786457 ANF786426:ANF786457 AXB786426:AXB786457 BGX786426:BGX786457 BQT786426:BQT786457 CAP786426:CAP786457 CKL786426:CKL786457 CUH786426:CUH786457 DED786426:DED786457 DNZ786426:DNZ786457 DXV786426:DXV786457 EHR786426:EHR786457 ERN786426:ERN786457 FBJ786426:FBJ786457 FLF786426:FLF786457 FVB786426:FVB786457 GEX786426:GEX786457 GOT786426:GOT786457 GYP786426:GYP786457 HIL786426:HIL786457 HSH786426:HSH786457 ICD786426:ICD786457 ILZ786426:ILZ786457 IVV786426:IVV786457 JFR786426:JFR786457 JPN786426:JPN786457 JZJ786426:JZJ786457 KJF786426:KJF786457 KTB786426:KTB786457 LCX786426:LCX786457 LMT786426:LMT786457 LWP786426:LWP786457 MGL786426:MGL786457 MQH786426:MQH786457 NAD786426:NAD786457 NJZ786426:NJZ786457 NTV786426:NTV786457 ODR786426:ODR786457 ONN786426:ONN786457 OXJ786426:OXJ786457 PHF786426:PHF786457 PRB786426:PRB786457 QAX786426:QAX786457 QKT786426:QKT786457 QUP786426:QUP786457 REL786426:REL786457 ROH786426:ROH786457 RYD786426:RYD786457 SHZ786426:SHZ786457 SRV786426:SRV786457 TBR786426:TBR786457 TLN786426:TLN786457 TVJ786426:TVJ786457 UFF786426:UFF786457 UPB786426:UPB786457 UYX786426:UYX786457 VIT786426:VIT786457 VSP786426:VSP786457 WCL786426:WCL786457 WMH786426:WMH786457 WWD786426:WWD786457 V851962:V851993 JR851962:JR851993 TN851962:TN851993 ADJ851962:ADJ851993 ANF851962:ANF851993 AXB851962:AXB851993 BGX851962:BGX851993 BQT851962:BQT851993 CAP851962:CAP851993 CKL851962:CKL851993 CUH851962:CUH851993 DED851962:DED851993 DNZ851962:DNZ851993 DXV851962:DXV851993 EHR851962:EHR851993 ERN851962:ERN851993 FBJ851962:FBJ851993 FLF851962:FLF851993 FVB851962:FVB851993 GEX851962:GEX851993 GOT851962:GOT851993 GYP851962:GYP851993 HIL851962:HIL851993 HSH851962:HSH851993 ICD851962:ICD851993 ILZ851962:ILZ851993 IVV851962:IVV851993 JFR851962:JFR851993 JPN851962:JPN851993 JZJ851962:JZJ851993 KJF851962:KJF851993 KTB851962:KTB851993 LCX851962:LCX851993 LMT851962:LMT851993 LWP851962:LWP851993 MGL851962:MGL851993 MQH851962:MQH851993 NAD851962:NAD851993 NJZ851962:NJZ851993 NTV851962:NTV851993 ODR851962:ODR851993 ONN851962:ONN851993 OXJ851962:OXJ851993 PHF851962:PHF851993 PRB851962:PRB851993 QAX851962:QAX851993 QKT851962:QKT851993 QUP851962:QUP851993 REL851962:REL851993 ROH851962:ROH851993 RYD851962:RYD851993 SHZ851962:SHZ851993 SRV851962:SRV851993 TBR851962:TBR851993 TLN851962:TLN851993 TVJ851962:TVJ851993 UFF851962:UFF851993 UPB851962:UPB851993 UYX851962:UYX851993 VIT851962:VIT851993 VSP851962:VSP851993 WCL851962:WCL851993 WMH851962:WMH851993 WWD851962:WWD851993 V917498:V917529 JR917498:JR917529 TN917498:TN917529 ADJ917498:ADJ917529 ANF917498:ANF917529 AXB917498:AXB917529 BGX917498:BGX917529 BQT917498:BQT917529 CAP917498:CAP917529 CKL917498:CKL917529 CUH917498:CUH917529 DED917498:DED917529 DNZ917498:DNZ917529 DXV917498:DXV917529 EHR917498:EHR917529 ERN917498:ERN917529 FBJ917498:FBJ917529 FLF917498:FLF917529 FVB917498:FVB917529 GEX917498:GEX917529 GOT917498:GOT917529 GYP917498:GYP917529 HIL917498:HIL917529 HSH917498:HSH917529 ICD917498:ICD917529 ILZ917498:ILZ917529 IVV917498:IVV917529 JFR917498:JFR917529 JPN917498:JPN917529 JZJ917498:JZJ917529 KJF917498:KJF917529 KTB917498:KTB917529 LCX917498:LCX917529 LMT917498:LMT917529 LWP917498:LWP917529 MGL917498:MGL917529 MQH917498:MQH917529 NAD917498:NAD917529 NJZ917498:NJZ917529 NTV917498:NTV917529 ODR917498:ODR917529 ONN917498:ONN917529 OXJ917498:OXJ917529 PHF917498:PHF917529 PRB917498:PRB917529 QAX917498:QAX917529 QKT917498:QKT917529 QUP917498:QUP917529 REL917498:REL917529 ROH917498:ROH917529 RYD917498:RYD917529 SHZ917498:SHZ917529 SRV917498:SRV917529 TBR917498:TBR917529 TLN917498:TLN917529 TVJ917498:TVJ917529 UFF917498:UFF917529 UPB917498:UPB917529 UYX917498:UYX917529 VIT917498:VIT917529 VSP917498:VSP917529 WCL917498:WCL917529 WMH917498:WMH917529 WWD917498:WWD917529 V983034:V983065 JR983034:JR983065 TN983034:TN983065 ADJ983034:ADJ983065 ANF983034:ANF983065 AXB983034:AXB983065 BGX983034:BGX983065 BQT983034:BQT983065 CAP983034:CAP983065 CKL983034:CKL983065 CUH983034:CUH983065 DED983034:DED983065 DNZ983034:DNZ983065 DXV983034:DXV983065 EHR983034:EHR983065 ERN983034:ERN983065 FBJ983034:FBJ983065 FLF983034:FLF983065 FVB983034:FVB983065 GEX983034:GEX983065 GOT983034:GOT983065 GYP983034:GYP983065 HIL983034:HIL983065 HSH983034:HSH983065 ICD983034:ICD983065 ILZ983034:ILZ983065 IVV983034:IVV983065 JFR983034:JFR983065 JPN983034:JPN983065 JZJ983034:JZJ983065 KJF983034:KJF983065 KTB983034:KTB983065 LCX983034:LCX983065 LMT983034:LMT983065 LWP983034:LWP983065 MGL983034:MGL983065 MQH983034:MQH983065 NAD983034:NAD983065 NJZ983034:NJZ983065 NTV983034:NTV983065 ODR983034:ODR983065 ONN983034:ONN983065 OXJ983034:OXJ983065 PHF983034:PHF983065 PRB983034:PRB983065 QAX983034:QAX983065 QKT983034:QKT983065 QUP983034:QUP983065 REL983034:REL983065 ROH983034:ROH983065 RYD983034:RYD983065 SHZ983034:SHZ983065 SRV983034:SRV983065 TBR983034:TBR983065 TLN983034:TLN983065 TVJ983034:TVJ983065 UFF983034:UFF983065 UPB983034:UPB983065 UYX983034:UYX983065 VIT983034:VIT983065 VSP983034:VSP983065 WCL983034:WCL983065 WMH983034:WMH983065 WWD983034:WWD983065 V31:V38" xr:uid="{00000000-0002-0000-0E00-000005000000}">
      <formula1>$J$2:$J$4</formula1>
    </dataValidation>
    <dataValidation type="list" allowBlank="1" showInputMessage="1" showErrorMessage="1" sqref="W65530:W65561 JS65530:JS65561 TO65530:TO65561 ADK65530:ADK65561 ANG65530:ANG65561 AXC65530:AXC65561 BGY65530:BGY65561 BQU65530:BQU65561 CAQ65530:CAQ65561 CKM65530:CKM65561 CUI65530:CUI65561 DEE65530:DEE65561 DOA65530:DOA65561 DXW65530:DXW65561 EHS65530:EHS65561 ERO65530:ERO65561 FBK65530:FBK65561 FLG65530:FLG65561 FVC65530:FVC65561 GEY65530:GEY65561 GOU65530:GOU65561 GYQ65530:GYQ65561 HIM65530:HIM65561 HSI65530:HSI65561 ICE65530:ICE65561 IMA65530:IMA65561 IVW65530:IVW65561 JFS65530:JFS65561 JPO65530:JPO65561 JZK65530:JZK65561 KJG65530:KJG65561 KTC65530:KTC65561 LCY65530:LCY65561 LMU65530:LMU65561 LWQ65530:LWQ65561 MGM65530:MGM65561 MQI65530:MQI65561 NAE65530:NAE65561 NKA65530:NKA65561 NTW65530:NTW65561 ODS65530:ODS65561 ONO65530:ONO65561 OXK65530:OXK65561 PHG65530:PHG65561 PRC65530:PRC65561 QAY65530:QAY65561 QKU65530:QKU65561 QUQ65530:QUQ65561 REM65530:REM65561 ROI65530:ROI65561 RYE65530:RYE65561 SIA65530:SIA65561 SRW65530:SRW65561 TBS65530:TBS65561 TLO65530:TLO65561 TVK65530:TVK65561 UFG65530:UFG65561 UPC65530:UPC65561 UYY65530:UYY65561 VIU65530:VIU65561 VSQ65530:VSQ65561 WCM65530:WCM65561 WMI65530:WMI65561 WWE65530:WWE65561 W131066:W131097 JS131066:JS131097 TO131066:TO131097 ADK131066:ADK131097 ANG131066:ANG131097 AXC131066:AXC131097 BGY131066:BGY131097 BQU131066:BQU131097 CAQ131066:CAQ131097 CKM131066:CKM131097 CUI131066:CUI131097 DEE131066:DEE131097 DOA131066:DOA131097 DXW131066:DXW131097 EHS131066:EHS131097 ERO131066:ERO131097 FBK131066:FBK131097 FLG131066:FLG131097 FVC131066:FVC131097 GEY131066:GEY131097 GOU131066:GOU131097 GYQ131066:GYQ131097 HIM131066:HIM131097 HSI131066:HSI131097 ICE131066:ICE131097 IMA131066:IMA131097 IVW131066:IVW131097 JFS131066:JFS131097 JPO131066:JPO131097 JZK131066:JZK131097 KJG131066:KJG131097 KTC131066:KTC131097 LCY131066:LCY131097 LMU131066:LMU131097 LWQ131066:LWQ131097 MGM131066:MGM131097 MQI131066:MQI131097 NAE131066:NAE131097 NKA131066:NKA131097 NTW131066:NTW131097 ODS131066:ODS131097 ONO131066:ONO131097 OXK131066:OXK131097 PHG131066:PHG131097 PRC131066:PRC131097 QAY131066:QAY131097 QKU131066:QKU131097 QUQ131066:QUQ131097 REM131066:REM131097 ROI131066:ROI131097 RYE131066:RYE131097 SIA131066:SIA131097 SRW131066:SRW131097 TBS131066:TBS131097 TLO131066:TLO131097 TVK131066:TVK131097 UFG131066:UFG131097 UPC131066:UPC131097 UYY131066:UYY131097 VIU131066:VIU131097 VSQ131066:VSQ131097 WCM131066:WCM131097 WMI131066:WMI131097 WWE131066:WWE131097 W196602:W196633 JS196602:JS196633 TO196602:TO196633 ADK196602:ADK196633 ANG196602:ANG196633 AXC196602:AXC196633 BGY196602:BGY196633 BQU196602:BQU196633 CAQ196602:CAQ196633 CKM196602:CKM196633 CUI196602:CUI196633 DEE196602:DEE196633 DOA196602:DOA196633 DXW196602:DXW196633 EHS196602:EHS196633 ERO196602:ERO196633 FBK196602:FBK196633 FLG196602:FLG196633 FVC196602:FVC196633 GEY196602:GEY196633 GOU196602:GOU196633 GYQ196602:GYQ196633 HIM196602:HIM196633 HSI196602:HSI196633 ICE196602:ICE196633 IMA196602:IMA196633 IVW196602:IVW196633 JFS196602:JFS196633 JPO196602:JPO196633 JZK196602:JZK196633 KJG196602:KJG196633 KTC196602:KTC196633 LCY196602:LCY196633 LMU196602:LMU196633 LWQ196602:LWQ196633 MGM196602:MGM196633 MQI196602:MQI196633 NAE196602:NAE196633 NKA196602:NKA196633 NTW196602:NTW196633 ODS196602:ODS196633 ONO196602:ONO196633 OXK196602:OXK196633 PHG196602:PHG196633 PRC196602:PRC196633 QAY196602:QAY196633 QKU196602:QKU196633 QUQ196602:QUQ196633 REM196602:REM196633 ROI196602:ROI196633 RYE196602:RYE196633 SIA196602:SIA196633 SRW196602:SRW196633 TBS196602:TBS196633 TLO196602:TLO196633 TVK196602:TVK196633 UFG196602:UFG196633 UPC196602:UPC196633 UYY196602:UYY196633 VIU196602:VIU196633 VSQ196602:VSQ196633 WCM196602:WCM196633 WMI196602:WMI196633 WWE196602:WWE196633 W262138:W262169 JS262138:JS262169 TO262138:TO262169 ADK262138:ADK262169 ANG262138:ANG262169 AXC262138:AXC262169 BGY262138:BGY262169 BQU262138:BQU262169 CAQ262138:CAQ262169 CKM262138:CKM262169 CUI262138:CUI262169 DEE262138:DEE262169 DOA262138:DOA262169 DXW262138:DXW262169 EHS262138:EHS262169 ERO262138:ERO262169 FBK262138:FBK262169 FLG262138:FLG262169 FVC262138:FVC262169 GEY262138:GEY262169 GOU262138:GOU262169 GYQ262138:GYQ262169 HIM262138:HIM262169 HSI262138:HSI262169 ICE262138:ICE262169 IMA262138:IMA262169 IVW262138:IVW262169 JFS262138:JFS262169 JPO262138:JPO262169 JZK262138:JZK262169 KJG262138:KJG262169 KTC262138:KTC262169 LCY262138:LCY262169 LMU262138:LMU262169 LWQ262138:LWQ262169 MGM262138:MGM262169 MQI262138:MQI262169 NAE262138:NAE262169 NKA262138:NKA262169 NTW262138:NTW262169 ODS262138:ODS262169 ONO262138:ONO262169 OXK262138:OXK262169 PHG262138:PHG262169 PRC262138:PRC262169 QAY262138:QAY262169 QKU262138:QKU262169 QUQ262138:QUQ262169 REM262138:REM262169 ROI262138:ROI262169 RYE262138:RYE262169 SIA262138:SIA262169 SRW262138:SRW262169 TBS262138:TBS262169 TLO262138:TLO262169 TVK262138:TVK262169 UFG262138:UFG262169 UPC262138:UPC262169 UYY262138:UYY262169 VIU262138:VIU262169 VSQ262138:VSQ262169 WCM262138:WCM262169 WMI262138:WMI262169 WWE262138:WWE262169 W327674:W327705 JS327674:JS327705 TO327674:TO327705 ADK327674:ADK327705 ANG327674:ANG327705 AXC327674:AXC327705 BGY327674:BGY327705 BQU327674:BQU327705 CAQ327674:CAQ327705 CKM327674:CKM327705 CUI327674:CUI327705 DEE327674:DEE327705 DOA327674:DOA327705 DXW327674:DXW327705 EHS327674:EHS327705 ERO327674:ERO327705 FBK327674:FBK327705 FLG327674:FLG327705 FVC327674:FVC327705 GEY327674:GEY327705 GOU327674:GOU327705 GYQ327674:GYQ327705 HIM327674:HIM327705 HSI327674:HSI327705 ICE327674:ICE327705 IMA327674:IMA327705 IVW327674:IVW327705 JFS327674:JFS327705 JPO327674:JPO327705 JZK327674:JZK327705 KJG327674:KJG327705 KTC327674:KTC327705 LCY327674:LCY327705 LMU327674:LMU327705 LWQ327674:LWQ327705 MGM327674:MGM327705 MQI327674:MQI327705 NAE327674:NAE327705 NKA327674:NKA327705 NTW327674:NTW327705 ODS327674:ODS327705 ONO327674:ONO327705 OXK327674:OXK327705 PHG327674:PHG327705 PRC327674:PRC327705 QAY327674:QAY327705 QKU327674:QKU327705 QUQ327674:QUQ327705 REM327674:REM327705 ROI327674:ROI327705 RYE327674:RYE327705 SIA327674:SIA327705 SRW327674:SRW327705 TBS327674:TBS327705 TLO327674:TLO327705 TVK327674:TVK327705 UFG327674:UFG327705 UPC327674:UPC327705 UYY327674:UYY327705 VIU327674:VIU327705 VSQ327674:VSQ327705 WCM327674:WCM327705 WMI327674:WMI327705 WWE327674:WWE327705 W393210:W393241 JS393210:JS393241 TO393210:TO393241 ADK393210:ADK393241 ANG393210:ANG393241 AXC393210:AXC393241 BGY393210:BGY393241 BQU393210:BQU393241 CAQ393210:CAQ393241 CKM393210:CKM393241 CUI393210:CUI393241 DEE393210:DEE393241 DOA393210:DOA393241 DXW393210:DXW393241 EHS393210:EHS393241 ERO393210:ERO393241 FBK393210:FBK393241 FLG393210:FLG393241 FVC393210:FVC393241 GEY393210:GEY393241 GOU393210:GOU393241 GYQ393210:GYQ393241 HIM393210:HIM393241 HSI393210:HSI393241 ICE393210:ICE393241 IMA393210:IMA393241 IVW393210:IVW393241 JFS393210:JFS393241 JPO393210:JPO393241 JZK393210:JZK393241 KJG393210:KJG393241 KTC393210:KTC393241 LCY393210:LCY393241 LMU393210:LMU393241 LWQ393210:LWQ393241 MGM393210:MGM393241 MQI393210:MQI393241 NAE393210:NAE393241 NKA393210:NKA393241 NTW393210:NTW393241 ODS393210:ODS393241 ONO393210:ONO393241 OXK393210:OXK393241 PHG393210:PHG393241 PRC393210:PRC393241 QAY393210:QAY393241 QKU393210:QKU393241 QUQ393210:QUQ393241 REM393210:REM393241 ROI393210:ROI393241 RYE393210:RYE393241 SIA393210:SIA393241 SRW393210:SRW393241 TBS393210:TBS393241 TLO393210:TLO393241 TVK393210:TVK393241 UFG393210:UFG393241 UPC393210:UPC393241 UYY393210:UYY393241 VIU393210:VIU393241 VSQ393210:VSQ393241 WCM393210:WCM393241 WMI393210:WMI393241 WWE393210:WWE393241 W458746:W458777 JS458746:JS458777 TO458746:TO458777 ADK458746:ADK458777 ANG458746:ANG458777 AXC458746:AXC458777 BGY458746:BGY458777 BQU458746:BQU458777 CAQ458746:CAQ458777 CKM458746:CKM458777 CUI458746:CUI458777 DEE458746:DEE458777 DOA458746:DOA458777 DXW458746:DXW458777 EHS458746:EHS458777 ERO458746:ERO458777 FBK458746:FBK458777 FLG458746:FLG458777 FVC458746:FVC458777 GEY458746:GEY458777 GOU458746:GOU458777 GYQ458746:GYQ458777 HIM458746:HIM458777 HSI458746:HSI458777 ICE458746:ICE458777 IMA458746:IMA458777 IVW458746:IVW458777 JFS458746:JFS458777 JPO458746:JPO458777 JZK458746:JZK458777 KJG458746:KJG458777 KTC458746:KTC458777 LCY458746:LCY458777 LMU458746:LMU458777 LWQ458746:LWQ458777 MGM458746:MGM458777 MQI458746:MQI458777 NAE458746:NAE458777 NKA458746:NKA458777 NTW458746:NTW458777 ODS458746:ODS458777 ONO458746:ONO458777 OXK458746:OXK458777 PHG458746:PHG458777 PRC458746:PRC458777 QAY458746:QAY458777 QKU458746:QKU458777 QUQ458746:QUQ458777 REM458746:REM458777 ROI458746:ROI458777 RYE458746:RYE458777 SIA458746:SIA458777 SRW458746:SRW458777 TBS458746:TBS458777 TLO458746:TLO458777 TVK458746:TVK458777 UFG458746:UFG458777 UPC458746:UPC458777 UYY458746:UYY458777 VIU458746:VIU458777 VSQ458746:VSQ458777 WCM458746:WCM458777 WMI458746:WMI458777 WWE458746:WWE458777 W524282:W524313 JS524282:JS524313 TO524282:TO524313 ADK524282:ADK524313 ANG524282:ANG524313 AXC524282:AXC524313 BGY524282:BGY524313 BQU524282:BQU524313 CAQ524282:CAQ524313 CKM524282:CKM524313 CUI524282:CUI524313 DEE524282:DEE524313 DOA524282:DOA524313 DXW524282:DXW524313 EHS524282:EHS524313 ERO524282:ERO524313 FBK524282:FBK524313 FLG524282:FLG524313 FVC524282:FVC524313 GEY524282:GEY524313 GOU524282:GOU524313 GYQ524282:GYQ524313 HIM524282:HIM524313 HSI524282:HSI524313 ICE524282:ICE524313 IMA524282:IMA524313 IVW524282:IVW524313 JFS524282:JFS524313 JPO524282:JPO524313 JZK524282:JZK524313 KJG524282:KJG524313 KTC524282:KTC524313 LCY524282:LCY524313 LMU524282:LMU524313 LWQ524282:LWQ524313 MGM524282:MGM524313 MQI524282:MQI524313 NAE524282:NAE524313 NKA524282:NKA524313 NTW524282:NTW524313 ODS524282:ODS524313 ONO524282:ONO524313 OXK524282:OXK524313 PHG524282:PHG524313 PRC524282:PRC524313 QAY524282:QAY524313 QKU524282:QKU524313 QUQ524282:QUQ524313 REM524282:REM524313 ROI524282:ROI524313 RYE524282:RYE524313 SIA524282:SIA524313 SRW524282:SRW524313 TBS524282:TBS524313 TLO524282:TLO524313 TVK524282:TVK524313 UFG524282:UFG524313 UPC524282:UPC524313 UYY524282:UYY524313 VIU524282:VIU524313 VSQ524282:VSQ524313 WCM524282:WCM524313 WMI524282:WMI524313 WWE524282:WWE524313 W589818:W589849 JS589818:JS589849 TO589818:TO589849 ADK589818:ADK589849 ANG589818:ANG589849 AXC589818:AXC589849 BGY589818:BGY589849 BQU589818:BQU589849 CAQ589818:CAQ589849 CKM589818:CKM589849 CUI589818:CUI589849 DEE589818:DEE589849 DOA589818:DOA589849 DXW589818:DXW589849 EHS589818:EHS589849 ERO589818:ERO589849 FBK589818:FBK589849 FLG589818:FLG589849 FVC589818:FVC589849 GEY589818:GEY589849 GOU589818:GOU589849 GYQ589818:GYQ589849 HIM589818:HIM589849 HSI589818:HSI589849 ICE589818:ICE589849 IMA589818:IMA589849 IVW589818:IVW589849 JFS589818:JFS589849 JPO589818:JPO589849 JZK589818:JZK589849 KJG589818:KJG589849 KTC589818:KTC589849 LCY589818:LCY589849 LMU589818:LMU589849 LWQ589818:LWQ589849 MGM589818:MGM589849 MQI589818:MQI589849 NAE589818:NAE589849 NKA589818:NKA589849 NTW589818:NTW589849 ODS589818:ODS589849 ONO589818:ONO589849 OXK589818:OXK589849 PHG589818:PHG589849 PRC589818:PRC589849 QAY589818:QAY589849 QKU589818:QKU589849 QUQ589818:QUQ589849 REM589818:REM589849 ROI589818:ROI589849 RYE589818:RYE589849 SIA589818:SIA589849 SRW589818:SRW589849 TBS589818:TBS589849 TLO589818:TLO589849 TVK589818:TVK589849 UFG589818:UFG589849 UPC589818:UPC589849 UYY589818:UYY589849 VIU589818:VIU589849 VSQ589818:VSQ589849 WCM589818:WCM589849 WMI589818:WMI589849 WWE589818:WWE589849 W655354:W655385 JS655354:JS655385 TO655354:TO655385 ADK655354:ADK655385 ANG655354:ANG655385 AXC655354:AXC655385 BGY655354:BGY655385 BQU655354:BQU655385 CAQ655354:CAQ655385 CKM655354:CKM655385 CUI655354:CUI655385 DEE655354:DEE655385 DOA655354:DOA655385 DXW655354:DXW655385 EHS655354:EHS655385 ERO655354:ERO655385 FBK655354:FBK655385 FLG655354:FLG655385 FVC655354:FVC655385 GEY655354:GEY655385 GOU655354:GOU655385 GYQ655354:GYQ655385 HIM655354:HIM655385 HSI655354:HSI655385 ICE655354:ICE655385 IMA655354:IMA655385 IVW655354:IVW655385 JFS655354:JFS655385 JPO655354:JPO655385 JZK655354:JZK655385 KJG655354:KJG655385 KTC655354:KTC655385 LCY655354:LCY655385 LMU655354:LMU655385 LWQ655354:LWQ655385 MGM655354:MGM655385 MQI655354:MQI655385 NAE655354:NAE655385 NKA655354:NKA655385 NTW655354:NTW655385 ODS655354:ODS655385 ONO655354:ONO655385 OXK655354:OXK655385 PHG655354:PHG655385 PRC655354:PRC655385 QAY655354:QAY655385 QKU655354:QKU655385 QUQ655354:QUQ655385 REM655354:REM655385 ROI655354:ROI655385 RYE655354:RYE655385 SIA655354:SIA655385 SRW655354:SRW655385 TBS655354:TBS655385 TLO655354:TLO655385 TVK655354:TVK655385 UFG655354:UFG655385 UPC655354:UPC655385 UYY655354:UYY655385 VIU655354:VIU655385 VSQ655354:VSQ655385 WCM655354:WCM655385 WMI655354:WMI655385 WWE655354:WWE655385 W720890:W720921 JS720890:JS720921 TO720890:TO720921 ADK720890:ADK720921 ANG720890:ANG720921 AXC720890:AXC720921 BGY720890:BGY720921 BQU720890:BQU720921 CAQ720890:CAQ720921 CKM720890:CKM720921 CUI720890:CUI720921 DEE720890:DEE720921 DOA720890:DOA720921 DXW720890:DXW720921 EHS720890:EHS720921 ERO720890:ERO720921 FBK720890:FBK720921 FLG720890:FLG720921 FVC720890:FVC720921 GEY720890:GEY720921 GOU720890:GOU720921 GYQ720890:GYQ720921 HIM720890:HIM720921 HSI720890:HSI720921 ICE720890:ICE720921 IMA720890:IMA720921 IVW720890:IVW720921 JFS720890:JFS720921 JPO720890:JPO720921 JZK720890:JZK720921 KJG720890:KJG720921 KTC720890:KTC720921 LCY720890:LCY720921 LMU720890:LMU720921 LWQ720890:LWQ720921 MGM720890:MGM720921 MQI720890:MQI720921 NAE720890:NAE720921 NKA720890:NKA720921 NTW720890:NTW720921 ODS720890:ODS720921 ONO720890:ONO720921 OXK720890:OXK720921 PHG720890:PHG720921 PRC720890:PRC720921 QAY720890:QAY720921 QKU720890:QKU720921 QUQ720890:QUQ720921 REM720890:REM720921 ROI720890:ROI720921 RYE720890:RYE720921 SIA720890:SIA720921 SRW720890:SRW720921 TBS720890:TBS720921 TLO720890:TLO720921 TVK720890:TVK720921 UFG720890:UFG720921 UPC720890:UPC720921 UYY720890:UYY720921 VIU720890:VIU720921 VSQ720890:VSQ720921 WCM720890:WCM720921 WMI720890:WMI720921 WWE720890:WWE720921 W786426:W786457 JS786426:JS786457 TO786426:TO786457 ADK786426:ADK786457 ANG786426:ANG786457 AXC786426:AXC786457 BGY786426:BGY786457 BQU786426:BQU786457 CAQ786426:CAQ786457 CKM786426:CKM786457 CUI786426:CUI786457 DEE786426:DEE786457 DOA786426:DOA786457 DXW786426:DXW786457 EHS786426:EHS786457 ERO786426:ERO786457 FBK786426:FBK786457 FLG786426:FLG786457 FVC786426:FVC786457 GEY786426:GEY786457 GOU786426:GOU786457 GYQ786426:GYQ786457 HIM786426:HIM786457 HSI786426:HSI786457 ICE786426:ICE786457 IMA786426:IMA786457 IVW786426:IVW786457 JFS786426:JFS786457 JPO786426:JPO786457 JZK786426:JZK786457 KJG786426:KJG786457 KTC786426:KTC786457 LCY786426:LCY786457 LMU786426:LMU786457 LWQ786426:LWQ786457 MGM786426:MGM786457 MQI786426:MQI786457 NAE786426:NAE786457 NKA786426:NKA786457 NTW786426:NTW786457 ODS786426:ODS786457 ONO786426:ONO786457 OXK786426:OXK786457 PHG786426:PHG786457 PRC786426:PRC786457 QAY786426:QAY786457 QKU786426:QKU786457 QUQ786426:QUQ786457 REM786426:REM786457 ROI786426:ROI786457 RYE786426:RYE786457 SIA786426:SIA786457 SRW786426:SRW786457 TBS786426:TBS786457 TLO786426:TLO786457 TVK786426:TVK786457 UFG786426:UFG786457 UPC786426:UPC786457 UYY786426:UYY786457 VIU786426:VIU786457 VSQ786426:VSQ786457 WCM786426:WCM786457 WMI786426:WMI786457 WWE786426:WWE786457 W851962:W851993 JS851962:JS851993 TO851962:TO851993 ADK851962:ADK851993 ANG851962:ANG851993 AXC851962:AXC851993 BGY851962:BGY851993 BQU851962:BQU851993 CAQ851962:CAQ851993 CKM851962:CKM851993 CUI851962:CUI851993 DEE851962:DEE851993 DOA851962:DOA851993 DXW851962:DXW851993 EHS851962:EHS851993 ERO851962:ERO851993 FBK851962:FBK851993 FLG851962:FLG851993 FVC851962:FVC851993 GEY851962:GEY851993 GOU851962:GOU851993 GYQ851962:GYQ851993 HIM851962:HIM851993 HSI851962:HSI851993 ICE851962:ICE851993 IMA851962:IMA851993 IVW851962:IVW851993 JFS851962:JFS851993 JPO851962:JPO851993 JZK851962:JZK851993 KJG851962:KJG851993 KTC851962:KTC851993 LCY851962:LCY851993 LMU851962:LMU851993 LWQ851962:LWQ851993 MGM851962:MGM851993 MQI851962:MQI851993 NAE851962:NAE851993 NKA851962:NKA851993 NTW851962:NTW851993 ODS851962:ODS851993 ONO851962:ONO851993 OXK851962:OXK851993 PHG851962:PHG851993 PRC851962:PRC851993 QAY851962:QAY851993 QKU851962:QKU851993 QUQ851962:QUQ851993 REM851962:REM851993 ROI851962:ROI851993 RYE851962:RYE851993 SIA851962:SIA851993 SRW851962:SRW851993 TBS851962:TBS851993 TLO851962:TLO851993 TVK851962:TVK851993 UFG851962:UFG851993 UPC851962:UPC851993 UYY851962:UYY851993 VIU851962:VIU851993 VSQ851962:VSQ851993 WCM851962:WCM851993 WMI851962:WMI851993 WWE851962:WWE851993 W917498:W917529 JS917498:JS917529 TO917498:TO917529 ADK917498:ADK917529 ANG917498:ANG917529 AXC917498:AXC917529 BGY917498:BGY917529 BQU917498:BQU917529 CAQ917498:CAQ917529 CKM917498:CKM917529 CUI917498:CUI917529 DEE917498:DEE917529 DOA917498:DOA917529 DXW917498:DXW917529 EHS917498:EHS917529 ERO917498:ERO917529 FBK917498:FBK917529 FLG917498:FLG917529 FVC917498:FVC917529 GEY917498:GEY917529 GOU917498:GOU917529 GYQ917498:GYQ917529 HIM917498:HIM917529 HSI917498:HSI917529 ICE917498:ICE917529 IMA917498:IMA917529 IVW917498:IVW917529 JFS917498:JFS917529 JPO917498:JPO917529 JZK917498:JZK917529 KJG917498:KJG917529 KTC917498:KTC917529 LCY917498:LCY917529 LMU917498:LMU917529 LWQ917498:LWQ917529 MGM917498:MGM917529 MQI917498:MQI917529 NAE917498:NAE917529 NKA917498:NKA917529 NTW917498:NTW917529 ODS917498:ODS917529 ONO917498:ONO917529 OXK917498:OXK917529 PHG917498:PHG917529 PRC917498:PRC917529 QAY917498:QAY917529 QKU917498:QKU917529 QUQ917498:QUQ917529 REM917498:REM917529 ROI917498:ROI917529 RYE917498:RYE917529 SIA917498:SIA917529 SRW917498:SRW917529 TBS917498:TBS917529 TLO917498:TLO917529 TVK917498:TVK917529 UFG917498:UFG917529 UPC917498:UPC917529 UYY917498:UYY917529 VIU917498:VIU917529 VSQ917498:VSQ917529 WCM917498:WCM917529 WMI917498:WMI917529 WWE917498:WWE917529 W983034:W983065 JS983034:JS983065 TO983034:TO983065 ADK983034:ADK983065 ANG983034:ANG983065 AXC983034:AXC983065 BGY983034:BGY983065 BQU983034:BQU983065 CAQ983034:CAQ983065 CKM983034:CKM983065 CUI983034:CUI983065 DEE983034:DEE983065 DOA983034:DOA983065 DXW983034:DXW983065 EHS983034:EHS983065 ERO983034:ERO983065 FBK983034:FBK983065 FLG983034:FLG983065 FVC983034:FVC983065 GEY983034:GEY983065 GOU983034:GOU983065 GYQ983034:GYQ983065 HIM983034:HIM983065 HSI983034:HSI983065 ICE983034:ICE983065 IMA983034:IMA983065 IVW983034:IVW983065 JFS983034:JFS983065 JPO983034:JPO983065 JZK983034:JZK983065 KJG983034:KJG983065 KTC983034:KTC983065 LCY983034:LCY983065 LMU983034:LMU983065 LWQ983034:LWQ983065 MGM983034:MGM983065 MQI983034:MQI983065 NAE983034:NAE983065 NKA983034:NKA983065 NTW983034:NTW983065 ODS983034:ODS983065 ONO983034:ONO983065 OXK983034:OXK983065 PHG983034:PHG983065 PRC983034:PRC983065 QAY983034:QAY983065 QKU983034:QKU983065 QUQ983034:QUQ983065 REM983034:REM983065 ROI983034:ROI983065 RYE983034:RYE983065 SIA983034:SIA983065 SRW983034:SRW983065 TBS983034:TBS983065 TLO983034:TLO983065 TVK983034:TVK983065 UFG983034:UFG983065 UPC983034:UPC983065 UYY983034:UYY983065 VIU983034:VIU983065 VSQ983034:VSQ983065 WCM983034:WCM983065 WMI983034:WMI983065 WWE983034:WWE983065 W31:W38" xr:uid="{00000000-0002-0000-0E00-000006000000}">
      <formula1>$I$2:$I$4</formula1>
    </dataValidation>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1000"/>
  <sheetViews>
    <sheetView showGridLines="0" workbookViewId="0"/>
  </sheetViews>
  <sheetFormatPr baseColWidth="10" defaultColWidth="14.42578125" defaultRowHeight="15" customHeight="1" x14ac:dyDescent="0.25"/>
  <cols>
    <col min="1" max="1" width="11.42578125" customWidth="1"/>
    <col min="2" max="2" width="45.140625" customWidth="1"/>
    <col min="3" max="3" width="33" customWidth="1"/>
    <col min="4" max="4" width="24.5703125" customWidth="1"/>
    <col min="5" max="5" width="13.85546875" customWidth="1"/>
    <col min="6" max="6" width="10" customWidth="1"/>
    <col min="7" max="7" width="22.42578125" customWidth="1"/>
    <col min="8" max="8" width="49.28515625" customWidth="1"/>
    <col min="9" max="18" width="9.42578125" customWidth="1"/>
    <col min="19" max="26" width="12.5703125" customWidth="1"/>
  </cols>
  <sheetData>
    <row r="1" spans="1:8" x14ac:dyDescent="0.25">
      <c r="A1" s="2" t="s">
        <v>971</v>
      </c>
      <c r="B1" s="3" t="s">
        <v>15</v>
      </c>
      <c r="C1" s="3" t="s">
        <v>52</v>
      </c>
      <c r="D1" s="5" t="s">
        <v>56</v>
      </c>
      <c r="E1" s="5" t="s">
        <v>972</v>
      </c>
      <c r="F1" s="5" t="s">
        <v>973</v>
      </c>
      <c r="G1" s="5" t="s">
        <v>55</v>
      </c>
      <c r="H1" s="5" t="s">
        <v>53</v>
      </c>
    </row>
    <row r="2" spans="1:8" x14ac:dyDescent="0.25">
      <c r="A2" s="8" t="s">
        <v>22</v>
      </c>
      <c r="B2" s="9" t="s">
        <v>58</v>
      </c>
      <c r="C2" s="9" t="s">
        <v>59</v>
      </c>
      <c r="D2" s="9" t="s">
        <v>974</v>
      </c>
      <c r="E2" s="9" t="s">
        <v>68</v>
      </c>
      <c r="F2" s="8" t="s">
        <v>975</v>
      </c>
      <c r="G2" s="9" t="s">
        <v>976</v>
      </c>
      <c r="H2" s="9" t="s">
        <v>60</v>
      </c>
    </row>
    <row r="3" spans="1:8" x14ac:dyDescent="0.25">
      <c r="A3" s="8" t="s">
        <v>24</v>
      </c>
      <c r="B3" s="9" t="s">
        <v>65</v>
      </c>
      <c r="C3" s="9" t="s">
        <v>66</v>
      </c>
      <c r="D3" s="9" t="s">
        <v>977</v>
      </c>
      <c r="E3" s="9" t="s">
        <v>81</v>
      </c>
      <c r="F3" s="8" t="s">
        <v>978</v>
      </c>
      <c r="G3" s="9" t="s">
        <v>979</v>
      </c>
      <c r="H3" s="9" t="s">
        <v>980</v>
      </c>
    </row>
    <row r="4" spans="1:8" x14ac:dyDescent="0.25">
      <c r="A4" s="8" t="s">
        <v>26</v>
      </c>
      <c r="B4" s="9" t="s">
        <v>72</v>
      </c>
      <c r="C4" s="9" t="s">
        <v>981</v>
      </c>
      <c r="D4" s="9" t="s">
        <v>76</v>
      </c>
      <c r="E4" s="9"/>
      <c r="F4" s="8" t="s">
        <v>982</v>
      </c>
      <c r="G4" s="9" t="s">
        <v>62</v>
      </c>
      <c r="H4" s="9" t="s">
        <v>983</v>
      </c>
    </row>
    <row r="5" spans="1:8" x14ac:dyDescent="0.25">
      <c r="A5" s="8" t="s">
        <v>28</v>
      </c>
      <c r="B5" s="9" t="s">
        <v>78</v>
      </c>
      <c r="C5" s="9" t="s">
        <v>984</v>
      </c>
      <c r="D5" s="9" t="s">
        <v>985</v>
      </c>
      <c r="E5" s="9"/>
      <c r="F5" s="8" t="s">
        <v>986</v>
      </c>
      <c r="G5" s="9" t="s">
        <v>987</v>
      </c>
      <c r="H5" s="9" t="s">
        <v>988</v>
      </c>
    </row>
    <row r="6" spans="1:8" x14ac:dyDescent="0.25">
      <c r="A6" s="8" t="s">
        <v>30</v>
      </c>
      <c r="B6" s="9" t="s">
        <v>82</v>
      </c>
      <c r="C6" s="9" t="s">
        <v>989</v>
      </c>
      <c r="D6" s="9"/>
      <c r="E6" s="9"/>
      <c r="F6" s="8" t="s">
        <v>990</v>
      </c>
      <c r="H6" s="9" t="s">
        <v>991</v>
      </c>
    </row>
    <row r="7" spans="1:8" x14ac:dyDescent="0.25">
      <c r="A7" s="8" t="s">
        <v>32</v>
      </c>
      <c r="B7" s="9" t="s">
        <v>85</v>
      </c>
      <c r="C7" s="9" t="s">
        <v>88</v>
      </c>
      <c r="D7" s="9"/>
      <c r="E7" s="9"/>
      <c r="F7" s="8" t="s">
        <v>992</v>
      </c>
      <c r="H7" s="9" t="s">
        <v>993</v>
      </c>
    </row>
    <row r="8" spans="1:8" x14ac:dyDescent="0.25">
      <c r="A8" s="8" t="s">
        <v>34</v>
      </c>
      <c r="B8" s="9" t="s">
        <v>87</v>
      </c>
      <c r="C8" s="9" t="s">
        <v>90</v>
      </c>
      <c r="D8" s="9"/>
      <c r="E8" s="9"/>
      <c r="F8" s="8" t="s">
        <v>994</v>
      </c>
      <c r="H8" s="9" t="s">
        <v>995</v>
      </c>
    </row>
    <row r="9" spans="1:8" x14ac:dyDescent="0.25">
      <c r="A9" s="8" t="s">
        <v>36</v>
      </c>
      <c r="B9" s="9" t="s">
        <v>89</v>
      </c>
      <c r="C9" s="9" t="s">
        <v>92</v>
      </c>
      <c r="D9" s="9"/>
      <c r="E9" s="9"/>
      <c r="F9" s="8"/>
      <c r="H9" s="9" t="s">
        <v>996</v>
      </c>
    </row>
    <row r="10" spans="1:8" x14ac:dyDescent="0.25">
      <c r="A10" s="8" t="s">
        <v>38</v>
      </c>
      <c r="B10" s="9" t="s">
        <v>91</v>
      </c>
      <c r="C10" s="9" t="s">
        <v>997</v>
      </c>
      <c r="D10" s="9"/>
      <c r="E10" s="9"/>
      <c r="F10" s="8"/>
      <c r="H10" s="9" t="s">
        <v>998</v>
      </c>
    </row>
    <row r="11" spans="1:8" x14ac:dyDescent="0.25">
      <c r="A11" s="8" t="s">
        <v>40</v>
      </c>
      <c r="B11" s="9" t="s">
        <v>93</v>
      </c>
      <c r="C11" s="9" t="s">
        <v>999</v>
      </c>
      <c r="D11" s="10"/>
      <c r="E11" s="10"/>
      <c r="F11" s="11"/>
      <c r="H11" s="9" t="s">
        <v>1000</v>
      </c>
    </row>
    <row r="12" spans="1:8" x14ac:dyDescent="0.25">
      <c r="A12" s="8" t="s">
        <v>42</v>
      </c>
      <c r="B12" s="9" t="s">
        <v>95</v>
      </c>
      <c r="C12" s="9" t="s">
        <v>1001</v>
      </c>
      <c r="D12" s="10"/>
      <c r="E12" s="10"/>
      <c r="F12" s="11"/>
    </row>
    <row r="13" spans="1:8" x14ac:dyDescent="0.25">
      <c r="A13" s="8" t="s">
        <v>44</v>
      </c>
      <c r="B13" s="9" t="s">
        <v>97</v>
      </c>
      <c r="C13" s="9" t="s">
        <v>1002</v>
      </c>
      <c r="D13" s="10"/>
      <c r="E13" s="10"/>
      <c r="F13" s="11"/>
    </row>
    <row r="14" spans="1:8" x14ac:dyDescent="0.25">
      <c r="A14" s="8" t="s">
        <v>46</v>
      </c>
      <c r="B14" s="9" t="s">
        <v>99</v>
      </c>
      <c r="C14" s="9" t="s">
        <v>1003</v>
      </c>
      <c r="D14" s="10"/>
      <c r="E14" s="10"/>
      <c r="F14" s="11"/>
    </row>
    <row r="15" spans="1:8" x14ac:dyDescent="0.25">
      <c r="A15" s="8" t="s">
        <v>48</v>
      </c>
      <c r="B15" s="9" t="s">
        <v>100</v>
      </c>
      <c r="C15" s="9" t="s">
        <v>98</v>
      </c>
      <c r="E15" s="10"/>
      <c r="F15" s="11"/>
    </row>
    <row r="16" spans="1:8" x14ac:dyDescent="0.25">
      <c r="E16" s="10"/>
      <c r="F16" s="11"/>
    </row>
    <row r="17" spans="5:6" x14ac:dyDescent="0.25">
      <c r="E17" s="10"/>
      <c r="F17" s="11"/>
    </row>
    <row r="18" spans="5:6" x14ac:dyDescent="0.25"/>
    <row r="19" spans="5:6" x14ac:dyDescent="0.25"/>
    <row r="20" spans="5:6" x14ac:dyDescent="0.25"/>
    <row r="21" spans="5:6" x14ac:dyDescent="0.25"/>
    <row r="22" spans="5:6" x14ac:dyDescent="0.25"/>
    <row r="23" spans="5:6" x14ac:dyDescent="0.25"/>
    <row r="24" spans="5:6" x14ac:dyDescent="0.25"/>
    <row r="25" spans="5:6" x14ac:dyDescent="0.25"/>
    <row r="26" spans="5:6" x14ac:dyDescent="0.25"/>
    <row r="27" spans="5:6" x14ac:dyDescent="0.25"/>
    <row r="28" spans="5:6" x14ac:dyDescent="0.25"/>
    <row r="29" spans="5:6" x14ac:dyDescent="0.25"/>
    <row r="30" spans="5:6" x14ac:dyDescent="0.25"/>
    <row r="31" spans="5:6" x14ac:dyDescent="0.25"/>
    <row r="32" spans="5:6"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B329046FFCACF4A99FE477F21917FE4" ma:contentTypeVersion="12" ma:contentTypeDescription="Crear nuevo documento." ma:contentTypeScope="" ma:versionID="42b98d65779919440711e1559cd01418">
  <xsd:schema xmlns:xsd="http://www.w3.org/2001/XMLSchema" xmlns:xs="http://www.w3.org/2001/XMLSchema" xmlns:p="http://schemas.microsoft.com/office/2006/metadata/properties" xmlns:ns2="2b48d2e5-f4db-495a-a773-d4d7bd93f654" xmlns:ns3="f7820654-8a10-4079-8619-f609c5345ff2" targetNamespace="http://schemas.microsoft.com/office/2006/metadata/properties" ma:root="true" ma:fieldsID="41fd5b3c8631d40b2114c18399a3d1ac" ns2:_="" ns3:_="">
    <xsd:import namespace="2b48d2e5-f4db-495a-a773-d4d7bd93f654"/>
    <xsd:import namespace="f7820654-8a10-4079-8619-f609c5345ff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8d2e5-f4db-495a-a773-d4d7bd93f6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7c8dc977-c98f-4726-9c0c-48905dda10ea"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7820654-8a10-4079-8619-f609c5345ff2"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0ec5fb72-2a22-4b14-a1d7-1e6550ff7d22}" ma:internalName="TaxCatchAll" ma:showField="CatchAllData" ma:web="f7820654-8a10-4079-8619-f609c5345ff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b48d2e5-f4db-495a-a773-d4d7bd93f654">
      <Terms xmlns="http://schemas.microsoft.com/office/infopath/2007/PartnerControls"/>
    </lcf76f155ced4ddcb4097134ff3c332f>
    <TaxCatchAll xmlns="f7820654-8a10-4079-8619-f609c5345ff2" xsi:nil="true"/>
  </documentManagement>
</p:properties>
</file>

<file path=customXml/itemProps1.xml><?xml version="1.0" encoding="utf-8"?>
<ds:datastoreItem xmlns:ds="http://schemas.openxmlformats.org/officeDocument/2006/customXml" ds:itemID="{CA33E9B4-A5C5-4479-A6C5-36489DF250C5}">
  <ds:schemaRefs>
    <ds:schemaRef ds:uri="http://schemas.microsoft.com/sharepoint/v3/contenttype/forms"/>
  </ds:schemaRefs>
</ds:datastoreItem>
</file>

<file path=customXml/itemProps2.xml><?xml version="1.0" encoding="utf-8"?>
<ds:datastoreItem xmlns:ds="http://schemas.openxmlformats.org/officeDocument/2006/customXml" ds:itemID="{38C903D8-A9D6-45FB-A360-B8A21E04DA9A}"/>
</file>

<file path=customXml/itemProps3.xml><?xml version="1.0" encoding="utf-8"?>
<ds:datastoreItem xmlns:ds="http://schemas.openxmlformats.org/officeDocument/2006/customXml" ds:itemID="{2BF38B4A-938F-4669-9CC0-6AE00B54783B}">
  <ds:schemaRefs>
    <ds:schemaRef ds:uri="http://schemas.microsoft.com/office/2006/metadata/properties"/>
    <ds:schemaRef ds:uri="http://schemas.microsoft.com/office/infopath/2007/PartnerControls"/>
    <ds:schemaRef ds:uri="b709a468-4b9c-47fa-9044-d11a0feebc19"/>
    <ds:schemaRef ds:uri="76704f65-53e2-4cd7-b5c5-7ace3703cd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10</vt:i4>
      </vt:variant>
    </vt:vector>
  </HeadingPairs>
  <TitlesOfParts>
    <vt:vector size="16" baseType="lpstr">
      <vt:lpstr>CONSOLIDADO</vt:lpstr>
      <vt:lpstr>HISTORICO CERRADAS</vt:lpstr>
      <vt:lpstr>CERRADAS EN EL TRIMESTRE</vt:lpstr>
      <vt:lpstr>Hoja1</vt:lpstr>
      <vt:lpstr>PM</vt:lpstr>
      <vt:lpstr>LISTAS</vt:lpstr>
      <vt:lpstr>_1._RESULTADOS_GENERALES_DEL_PLAN__DE_MEJORAMIENTO_IDEP</vt:lpstr>
      <vt:lpstr>_2._RESULTADOS_POR_TIPOLOGÍA_DE_ACCIONES</vt:lpstr>
      <vt:lpstr>AREA</vt:lpstr>
      <vt:lpstr>ESTADOHALLAZGO</vt:lpstr>
      <vt:lpstr>FUENTE</vt:lpstr>
      <vt:lpstr>MENÚ_DEL_REPORTE_CONSOLIDADO</vt:lpstr>
      <vt:lpstr>PROCESOS</vt:lpstr>
      <vt:lpstr>SUBSISTEMAS</vt:lpstr>
      <vt:lpstr>TIPOACCION</vt:lpstr>
      <vt:lpstr>TIPOHALLAZGO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Nadia Aixa Pineda Sarmiento</dc:creator>
  <cp:keywords/>
  <dc:description/>
  <cp:lastModifiedBy>Leonardo Antonio Rodriguez Suarez</cp:lastModifiedBy>
  <cp:revision/>
  <dcterms:created xsi:type="dcterms:W3CDTF">2017-11-27T18:50:14Z</dcterms:created>
  <dcterms:modified xsi:type="dcterms:W3CDTF">2026-06-10T18:51:44Z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0x0101004B329046FFCACF4A99FE477F21917FE4</vt:lpwstr>
  </property>
  <property fmtid="{D5CDD505-2E9C-101B-9397-08002B2CF9AE}" pid="3" name="MediaServiceImageTags">
    <vt:lpwstr/>
  </property>
</Properties>
</file>